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ocuments/algae experiments/Thesis/Papers/Polyculturepapers/"/>
    </mc:Choice>
  </mc:AlternateContent>
  <xr:revisionPtr revIDLastSave="0" documentId="13_ncr:1_{1500B8BE-F043-3F4E-8F44-843312C2F96F}" xr6:coauthVersionLast="32" xr6:coauthVersionMax="32" xr10:uidLastSave="{00000000-0000-0000-0000-000000000000}"/>
  <bookViews>
    <workbookView xWindow="80" yWindow="460" windowWidth="25440" windowHeight="14840" xr2:uid="{0AB5B412-76A8-F445-9BCB-2BE431EC86D9}"/>
  </bookViews>
  <sheets>
    <sheet name="Salinity Test Biomass" sheetId="1" r:id="rId1"/>
    <sheet name="OD_AFDW Calibration" sheetId="2" r:id="rId2"/>
    <sheet name="(Nutrients) Salinity test" sheetId="3" r:id="rId3"/>
    <sheet name="Lipid Meas. (Salinity Test)" sheetId="4" r:id="rId4"/>
    <sheet name="Nutrient Test Biomass" sheetId="5" r:id="rId5"/>
    <sheet name="(Nutrients) Nutrient Test" sheetId="6" r:id="rId6"/>
    <sheet name="Lipid Meas. (Nutrient Test)" sheetId="7" r:id="rId7"/>
    <sheet name="FAME Content" sheetId="8" r:id="rId8"/>
  </sheets>
  <externalReferences>
    <externalReference r:id="rId9"/>
    <externalReference r:id="rId10"/>
  </externalReferenc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6" l="1"/>
  <c r="Q9" i="6"/>
  <c r="Q8" i="6"/>
  <c r="P10" i="6"/>
  <c r="P9" i="6"/>
  <c r="P8" i="6"/>
  <c r="A29" i="6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S15" i="6"/>
  <c r="S13" i="6"/>
  <c r="S12" i="6"/>
  <c r="R10" i="6"/>
  <c r="S10" i="6"/>
  <c r="O10" i="6"/>
  <c r="N10" i="6"/>
  <c r="R9" i="6"/>
  <c r="S9" i="6"/>
  <c r="O9" i="6"/>
  <c r="N9" i="6"/>
  <c r="R8" i="6"/>
  <c r="S8" i="6"/>
  <c r="O8" i="6"/>
  <c r="N8" i="6"/>
  <c r="M8" i="6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I15" i="6"/>
  <c r="I14" i="6"/>
  <c r="I11" i="6"/>
  <c r="I10" i="6"/>
  <c r="I9" i="6"/>
  <c r="I8" i="6"/>
  <c r="H8" i="6"/>
  <c r="H9" i="6" s="1"/>
  <c r="H10" i="6" s="1"/>
  <c r="H11" i="6" s="1"/>
  <c r="H12" i="6" s="1"/>
  <c r="H13" i="6" s="1"/>
  <c r="H14" i="6" s="1"/>
  <c r="H15" i="6" s="1"/>
  <c r="A8" i="6"/>
  <c r="A9" i="6" s="1"/>
  <c r="A10" i="6" s="1"/>
  <c r="A11" i="6" s="1"/>
  <c r="A12" i="6" s="1"/>
  <c r="A13" i="6" s="1"/>
  <c r="A14" i="6" s="1"/>
  <c r="A15" i="6" s="1"/>
  <c r="H17" i="6" l="1"/>
  <c r="H18" i="6" s="1"/>
  <c r="H19" i="6" s="1"/>
  <c r="A17" i="6"/>
  <c r="A18" i="6" s="1"/>
  <c r="A19" i="6" s="1"/>
  <c r="A20" i="6" s="1"/>
  <c r="A21" i="6" s="1"/>
</calcChain>
</file>

<file path=xl/sharedStrings.xml><?xml version="1.0" encoding="utf-8"?>
<sst xmlns="http://schemas.openxmlformats.org/spreadsheetml/2006/main" count="251" uniqueCount="127">
  <si>
    <t>Day</t>
  </si>
  <si>
    <t>15 g TDS/L</t>
  </si>
  <si>
    <t>30 g TDS/L</t>
  </si>
  <si>
    <t>60 g TDS/L</t>
  </si>
  <si>
    <t>120 g TDS/L</t>
  </si>
  <si>
    <t>150 g TDS/L</t>
  </si>
  <si>
    <t>Values in g AFDW/L</t>
  </si>
  <si>
    <t>75 g TDS/L</t>
  </si>
  <si>
    <t>90 g TDS/L</t>
  </si>
  <si>
    <t>105 g TDS/L</t>
  </si>
  <si>
    <t>SD 60 g/L</t>
  </si>
  <si>
    <t>SD 75 g/L</t>
  </si>
  <si>
    <t>SD 90 g/L</t>
  </si>
  <si>
    <t>SD 105 g/L</t>
  </si>
  <si>
    <t>SD 120 g/L</t>
  </si>
  <si>
    <t>From first and second salinity test experiments</t>
  </si>
  <si>
    <t>SD 15 g/L</t>
  </si>
  <si>
    <t>SD 30 g/L</t>
  </si>
  <si>
    <t>Standard Deviation</t>
  </si>
  <si>
    <t>SD 150 g/L</t>
  </si>
  <si>
    <t>OD680</t>
  </si>
  <si>
    <t>AFDW g/L</t>
  </si>
  <si>
    <t xml:space="preserve">Calibration curve </t>
  </si>
  <si>
    <t>Salinity Test Biomass Measurements</t>
  </si>
  <si>
    <t>Illumination: 100 µmol./m2/Day</t>
  </si>
  <si>
    <t>First and second salinity test Biomass measurements</t>
  </si>
  <si>
    <t>250 mL initial media volume in 500 ml flasks</t>
  </si>
  <si>
    <t>Temp. 24ºC</t>
  </si>
  <si>
    <t>Salinity Test Nutrient Measurements</t>
  </si>
  <si>
    <t>mg NO3-N/L</t>
  </si>
  <si>
    <t>BDL</t>
  </si>
  <si>
    <t>mg PO4-P/L</t>
  </si>
  <si>
    <t>Taken with Spectroquant Nitrate Test for Seawater #14942; MilliporeSigma; Burlington, MA, USA</t>
  </si>
  <si>
    <t>Spectroquant phosphate test kit #14543; MilliporeSigma</t>
  </si>
  <si>
    <t>pH measurements</t>
  </si>
  <si>
    <t>Taken from filtered or centrifuged media</t>
  </si>
  <si>
    <t>Lipids 15 g TDS/L</t>
  </si>
  <si>
    <t>Lipids 30 g TDS/L</t>
  </si>
  <si>
    <t>Lipids 60 g TDS/L</t>
  </si>
  <si>
    <t>STDEV 15</t>
  </si>
  <si>
    <t>STDev 30</t>
  </si>
  <si>
    <t>STDEV 60</t>
  </si>
  <si>
    <t>Lipids 75 g TDS/L</t>
  </si>
  <si>
    <t>Lipids 90 g TDS/L</t>
  </si>
  <si>
    <t>day</t>
  </si>
  <si>
    <t>STDEV 75</t>
  </si>
  <si>
    <t>STDEV 90</t>
  </si>
  <si>
    <t xml:space="preserve">Total extracted lipid measurements  </t>
  </si>
  <si>
    <t>AFDW</t>
  </si>
  <si>
    <t>% lipids</t>
  </si>
  <si>
    <t>Found by Total Lipid/AFDW concentrations</t>
  </si>
  <si>
    <t>Lipid content of Polyculture Biomass</t>
  </si>
  <si>
    <t>Found with Modfied Wang and Benning method</t>
  </si>
  <si>
    <t>13 mg NH4-N &amp; 8 mg PO4-P</t>
  </si>
  <si>
    <t>Nutrient Test Biomass Measurements</t>
  </si>
  <si>
    <t>Initial ammonium Cocentrations</t>
  </si>
  <si>
    <t>High P</t>
  </si>
  <si>
    <t>30 mg NH4-N &amp; 8 mg PO4-P</t>
  </si>
  <si>
    <t>50 mg NH4-N &amp; 8 mg PO4-P</t>
  </si>
  <si>
    <t>70 mg NH4-N &amp; 8 mg PO4-P</t>
  </si>
  <si>
    <t>F/2 Commercial Media</t>
  </si>
  <si>
    <t>AFDW in g AFDW/L</t>
  </si>
  <si>
    <t>Salinity 60 g TDS/L in PW based media</t>
  </si>
  <si>
    <t>Total ammonium Concentrations</t>
  </si>
  <si>
    <t>Nitrate measurements</t>
  </si>
  <si>
    <t>mg NH4-N/L</t>
  </si>
  <si>
    <t>Ammoniun, Nitrate, Phosphate, and pH measurements for the nutrient test</t>
  </si>
  <si>
    <t>Phosphate measurements</t>
  </si>
  <si>
    <t>phosphate</t>
  </si>
  <si>
    <t>pH</t>
  </si>
  <si>
    <t>Composite sample of triplicate</t>
  </si>
  <si>
    <t>Found with Modfied Wang and Benning method (See Method section)</t>
  </si>
  <si>
    <t>Nutrient Test</t>
  </si>
  <si>
    <t>AFDW (g/L)</t>
  </si>
  <si>
    <t>Correlation between OD680 to AFDW</t>
  </si>
  <si>
    <t>High Range Ammonia Reagent Test Kit # 2606945; Hach</t>
  </si>
  <si>
    <t>Taken with Spectroquant Nitrate Test for Seawater #14942</t>
  </si>
  <si>
    <t>BDL = Below Detection Limit</t>
  </si>
  <si>
    <t>f/2 Media</t>
  </si>
  <si>
    <t>13 mg NH4-N &amp; Low P</t>
  </si>
  <si>
    <t>13 mg NH4-N &amp; High P</t>
  </si>
  <si>
    <t>13 mg NO3-N Low P</t>
  </si>
  <si>
    <t>Lipid Production</t>
  </si>
  <si>
    <t>Lipid Content</t>
  </si>
  <si>
    <t>SD Lipid Prod.</t>
  </si>
  <si>
    <t>SD=Standard Deviation</t>
  </si>
  <si>
    <t>SD Lipid Content</t>
  </si>
  <si>
    <t>Lipid Production (mg/L/D)</t>
  </si>
  <si>
    <t>Lipid Content (%)</t>
  </si>
  <si>
    <t>13 mg NH4-N 1.7 mg PO4-P</t>
  </si>
  <si>
    <t>30 mg NH4-N 1.7 mg PO4-P</t>
  </si>
  <si>
    <t>50 mg NH4-N 1.7 mg PO4-P</t>
  </si>
  <si>
    <t>70 mg NH4-N 1.7 mg PO4-P</t>
  </si>
  <si>
    <t>Sample ID</t>
  </si>
  <si>
    <t>C14:0</t>
  </si>
  <si>
    <t>C16:0</t>
  </si>
  <si>
    <t>C16:1</t>
  </si>
  <si>
    <t>C18:0</t>
  </si>
  <si>
    <t>C18:1</t>
  </si>
  <si>
    <t>C18:2</t>
  </si>
  <si>
    <t>C18:3</t>
  </si>
  <si>
    <t>Ave. 15 g/L Day 5</t>
  </si>
  <si>
    <t>Ave. 30 g/L Day 5</t>
  </si>
  <si>
    <t>Ave. 60 g/L Day 5</t>
  </si>
  <si>
    <t>Ave. 15 g/L Day 10</t>
  </si>
  <si>
    <t>Ave. 30 g/L Day 10</t>
  </si>
  <si>
    <t>Ave. 60 g/L Day 10</t>
  </si>
  <si>
    <t>15 g/L Day 14</t>
  </si>
  <si>
    <t>30 g/L Day 14</t>
  </si>
  <si>
    <t>60 g/L Day 14</t>
  </si>
  <si>
    <t>15 g/L Day 16</t>
  </si>
  <si>
    <t>30 g/L Day 16</t>
  </si>
  <si>
    <t>60 g/L Day 16</t>
  </si>
  <si>
    <t>SD C14:0</t>
  </si>
  <si>
    <t>SD C16:0</t>
  </si>
  <si>
    <t>SD C16:1</t>
  </si>
  <si>
    <t>SD C18:0</t>
  </si>
  <si>
    <t>SD =Standard deviation</t>
  </si>
  <si>
    <t>single samples no SD</t>
  </si>
  <si>
    <t>Catalized FAME content from GC/MS</t>
  </si>
  <si>
    <t>Figure 2</t>
  </si>
  <si>
    <t>Figure 4</t>
  </si>
  <si>
    <t>Figure 6</t>
  </si>
  <si>
    <t>Figure 7 &amp; 8</t>
  </si>
  <si>
    <t>Figure 4 &amp; 5</t>
  </si>
  <si>
    <t>Figure 7a &amp; 7b</t>
  </si>
  <si>
    <t>Figure 10a &amp; 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</si>
</sst>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11" fontId="1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Calibration Curve for</a:t>
            </a:r>
            <a:r>
              <a:rPr lang="en-US" baseline="0"/>
              <a:t> optical density and AFDW Biomass Measurements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'[1]Polycal(all)'!$B$1</c:f>
              <c:strCache>
                <c:ptCount val="1"/>
                <c:pt idx="0">
                  <c:v>VSS g/L</c:v>
                </c:pt>
              </c:strCache>
            </c:strRef>
          </c:tx>
          <c:spPr>
            <a:ln w="4762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'[1]Polycal(all)'!$A$2:$A$59</c:f>
              <c:numCache>
                <c:formatCode>General</c:formatCode>
                <c:ptCount val="58"/>
                <c:pt idx="0">
                  <c:v>0.215</c:v>
                </c:pt>
                <c:pt idx="1">
                  <c:v>0.18</c:v>
                </c:pt>
                <c:pt idx="2">
                  <c:v>0.33500000000000002</c:v>
                </c:pt>
                <c:pt idx="3">
                  <c:v>5.3999999999999999E-2</c:v>
                </c:pt>
                <c:pt idx="4">
                  <c:v>0.496</c:v>
                </c:pt>
                <c:pt idx="5">
                  <c:v>0.46</c:v>
                </c:pt>
                <c:pt idx="6">
                  <c:v>0.41699999999999998</c:v>
                </c:pt>
                <c:pt idx="7">
                  <c:v>4.7E-2</c:v>
                </c:pt>
                <c:pt idx="8">
                  <c:v>5.8000000000000003E-2</c:v>
                </c:pt>
                <c:pt idx="9">
                  <c:v>0.65500000000000003</c:v>
                </c:pt>
                <c:pt idx="10">
                  <c:v>0.66900000000000004</c:v>
                </c:pt>
                <c:pt idx="11">
                  <c:v>0.65500000000000003</c:v>
                </c:pt>
                <c:pt idx="12">
                  <c:v>0.8</c:v>
                </c:pt>
                <c:pt idx="13">
                  <c:v>0.75233333329999996</c:v>
                </c:pt>
                <c:pt idx="14">
                  <c:v>0.76133333329999997</c:v>
                </c:pt>
                <c:pt idx="15">
                  <c:v>0.877</c:v>
                </c:pt>
                <c:pt idx="16">
                  <c:v>0.79800000000000004</c:v>
                </c:pt>
                <c:pt idx="17">
                  <c:v>0.79400000000000004</c:v>
                </c:pt>
                <c:pt idx="18">
                  <c:v>0.89</c:v>
                </c:pt>
                <c:pt idx="19">
                  <c:v>0.81799999999999995</c:v>
                </c:pt>
                <c:pt idx="20">
                  <c:v>0.83899999999999997</c:v>
                </c:pt>
                <c:pt idx="21">
                  <c:v>8.2000000000000003E-2</c:v>
                </c:pt>
                <c:pt idx="22">
                  <c:v>0.14499999999999999</c:v>
                </c:pt>
                <c:pt idx="23">
                  <c:v>8.6999999999999994E-2</c:v>
                </c:pt>
                <c:pt idx="24">
                  <c:v>0.24199999999999999</c:v>
                </c:pt>
                <c:pt idx="25">
                  <c:v>0.14699999999999999</c:v>
                </c:pt>
                <c:pt idx="26">
                  <c:v>0.45300000000000001</c:v>
                </c:pt>
                <c:pt idx="27">
                  <c:v>0.251</c:v>
                </c:pt>
                <c:pt idx="28">
                  <c:v>0.53500000000000003</c:v>
                </c:pt>
                <c:pt idx="29">
                  <c:v>0.64500000000000002</c:v>
                </c:pt>
                <c:pt idx="30">
                  <c:v>0.48</c:v>
                </c:pt>
                <c:pt idx="31">
                  <c:v>8.2000000000000003E-2</c:v>
                </c:pt>
                <c:pt idx="32">
                  <c:v>7.0000000000000007E-2</c:v>
                </c:pt>
                <c:pt idx="33">
                  <c:v>6.2E-2</c:v>
                </c:pt>
                <c:pt idx="34">
                  <c:v>0.06</c:v>
                </c:pt>
                <c:pt idx="35">
                  <c:v>0.14499999999999999</c:v>
                </c:pt>
                <c:pt idx="36">
                  <c:v>8.6999999999999994E-2</c:v>
                </c:pt>
                <c:pt idx="37">
                  <c:v>0.24199999999999999</c:v>
                </c:pt>
                <c:pt idx="38">
                  <c:v>0.14699999999999999</c:v>
                </c:pt>
                <c:pt idx="39">
                  <c:v>0.45300000000000001</c:v>
                </c:pt>
                <c:pt idx="40">
                  <c:v>0.251</c:v>
                </c:pt>
                <c:pt idx="41">
                  <c:v>0.53500000000000003</c:v>
                </c:pt>
                <c:pt idx="42">
                  <c:v>0.64500000000000002</c:v>
                </c:pt>
                <c:pt idx="43">
                  <c:v>0.48</c:v>
                </c:pt>
                <c:pt idx="44">
                  <c:v>0.71099999999999997</c:v>
                </c:pt>
                <c:pt idx="45">
                  <c:v>0.57799999999999996</c:v>
                </c:pt>
                <c:pt idx="46">
                  <c:v>0.64700000000000002</c:v>
                </c:pt>
                <c:pt idx="47">
                  <c:v>0.57099999999999995</c:v>
                </c:pt>
                <c:pt idx="48">
                  <c:v>0.61599999999999999</c:v>
                </c:pt>
                <c:pt idx="49">
                  <c:v>0.40100000000000002</c:v>
                </c:pt>
                <c:pt idx="50">
                  <c:v>0.64</c:v>
                </c:pt>
                <c:pt idx="51">
                  <c:v>0.42799999999999999</c:v>
                </c:pt>
                <c:pt idx="52">
                  <c:v>0.73099999999999998</c:v>
                </c:pt>
                <c:pt idx="53">
                  <c:v>0.66600000000000004</c:v>
                </c:pt>
                <c:pt idx="54">
                  <c:v>0.159</c:v>
                </c:pt>
                <c:pt idx="55">
                  <c:v>0.36799999999999999</c:v>
                </c:pt>
                <c:pt idx="56">
                  <c:v>0.66800000000000004</c:v>
                </c:pt>
                <c:pt idx="57">
                  <c:v>0.36799999999999999</c:v>
                </c:pt>
              </c:numCache>
            </c:numRef>
          </c:xVal>
          <c:yVal>
            <c:numRef>
              <c:f>'[1]Polycal(all)'!$B$2:$B$59</c:f>
              <c:numCache>
                <c:formatCode>General</c:formatCode>
                <c:ptCount val="58"/>
                <c:pt idx="0">
                  <c:v>9.4E-2</c:v>
                </c:pt>
                <c:pt idx="1">
                  <c:v>7.0000000000000007E-2</c:v>
                </c:pt>
                <c:pt idx="2">
                  <c:v>0.125</c:v>
                </c:pt>
                <c:pt idx="3">
                  <c:v>4.4999999999999998E-2</c:v>
                </c:pt>
                <c:pt idx="4">
                  <c:v>0.16769999999999999</c:v>
                </c:pt>
                <c:pt idx="5">
                  <c:v>0.1739</c:v>
                </c:pt>
                <c:pt idx="6">
                  <c:v>0.16769999999999999</c:v>
                </c:pt>
                <c:pt idx="7">
                  <c:v>3.4099999999999998E-2</c:v>
                </c:pt>
                <c:pt idx="8">
                  <c:v>0.02</c:v>
                </c:pt>
                <c:pt idx="9">
                  <c:v>0.27689999999999998</c:v>
                </c:pt>
                <c:pt idx="10">
                  <c:v>0.28989999999999999</c:v>
                </c:pt>
                <c:pt idx="11">
                  <c:v>0.25629999999999997</c:v>
                </c:pt>
                <c:pt idx="12">
                  <c:v>0.35289999999999999</c:v>
                </c:pt>
                <c:pt idx="13">
                  <c:v>0.29110000000000003</c:v>
                </c:pt>
                <c:pt idx="14">
                  <c:v>0.31580000000000003</c:v>
                </c:pt>
                <c:pt idx="15">
                  <c:v>0.4471</c:v>
                </c:pt>
                <c:pt idx="16">
                  <c:v>0.37569999999999998</c:v>
                </c:pt>
                <c:pt idx="17">
                  <c:v>0.35299999999999998</c:v>
                </c:pt>
                <c:pt idx="18">
                  <c:v>0.50339999999999996</c:v>
                </c:pt>
                <c:pt idx="19">
                  <c:v>0.40300000000000002</c:v>
                </c:pt>
                <c:pt idx="20">
                  <c:v>0.4</c:v>
                </c:pt>
                <c:pt idx="21">
                  <c:v>4.6359999999999998E-2</c:v>
                </c:pt>
                <c:pt idx="22">
                  <c:v>7.2309999999999999E-2</c:v>
                </c:pt>
                <c:pt idx="23">
                  <c:v>5.96E-2</c:v>
                </c:pt>
                <c:pt idx="24">
                  <c:v>0.1014</c:v>
                </c:pt>
                <c:pt idx="25">
                  <c:v>7.3330000000000006E-2</c:v>
                </c:pt>
                <c:pt idx="26">
                  <c:v>0.17730000000000001</c:v>
                </c:pt>
                <c:pt idx="27">
                  <c:v>0.1231</c:v>
                </c:pt>
                <c:pt idx="28">
                  <c:v>0.21310000000000001</c:v>
                </c:pt>
                <c:pt idx="29">
                  <c:v>0.28000000000000003</c:v>
                </c:pt>
                <c:pt idx="30">
                  <c:v>0.18029999999999999</c:v>
                </c:pt>
                <c:pt idx="31">
                  <c:v>4.6359999999999998E-2</c:v>
                </c:pt>
                <c:pt idx="32">
                  <c:v>4.6670000000000003E-2</c:v>
                </c:pt>
                <c:pt idx="33">
                  <c:v>4.6670000000000003E-2</c:v>
                </c:pt>
                <c:pt idx="34">
                  <c:v>4.9669999999999999E-2</c:v>
                </c:pt>
                <c:pt idx="35">
                  <c:v>7.2309999999999999E-2</c:v>
                </c:pt>
                <c:pt idx="36">
                  <c:v>5.96E-2</c:v>
                </c:pt>
                <c:pt idx="37">
                  <c:v>0.1014</c:v>
                </c:pt>
                <c:pt idx="38">
                  <c:v>7.3330000000000006E-2</c:v>
                </c:pt>
                <c:pt idx="39">
                  <c:v>0.17730000000000001</c:v>
                </c:pt>
                <c:pt idx="40">
                  <c:v>0.1231</c:v>
                </c:pt>
                <c:pt idx="41">
                  <c:v>0.21310000000000001</c:v>
                </c:pt>
                <c:pt idx="42">
                  <c:v>0.28000000000000003</c:v>
                </c:pt>
                <c:pt idx="43">
                  <c:v>0.18029999999999999</c:v>
                </c:pt>
                <c:pt idx="44">
                  <c:v>0.34210000000000002</c:v>
                </c:pt>
                <c:pt idx="45">
                  <c:v>0.26500000000000001</c:v>
                </c:pt>
                <c:pt idx="46">
                  <c:v>0.30830000000000002</c:v>
                </c:pt>
                <c:pt idx="47">
                  <c:v>0.25600000000000001</c:v>
                </c:pt>
                <c:pt idx="48">
                  <c:v>0.2893</c:v>
                </c:pt>
                <c:pt idx="49">
                  <c:v>0.18490000000000001</c:v>
                </c:pt>
                <c:pt idx="50">
                  <c:v>0.30830000000000002</c:v>
                </c:pt>
                <c:pt idx="51">
                  <c:v>0.19</c:v>
                </c:pt>
                <c:pt idx="52">
                  <c:v>0.39169999999999999</c:v>
                </c:pt>
                <c:pt idx="53">
                  <c:v>0.34720000000000001</c:v>
                </c:pt>
                <c:pt idx="54">
                  <c:v>8.2640000000000005E-2</c:v>
                </c:pt>
                <c:pt idx="55">
                  <c:v>0.1419</c:v>
                </c:pt>
                <c:pt idx="56">
                  <c:v>0.31669999999999998</c:v>
                </c:pt>
                <c:pt idx="57">
                  <c:v>0.16350000000000001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7-3541-84C8-5F5376D23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46130000"/>
        <c:axId val="-846121504"/>
      </c:scatterChart>
      <c:valAx>
        <c:axId val="-846130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OD680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6121504"/>
        <c:crosses val="autoZero"/>
        <c:crossBetween val="midCat"/>
      </c:valAx>
      <c:valAx>
        <c:axId val="-84612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AFDW (g/L)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46130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Calibration</a:t>
            </a:r>
            <a:r>
              <a:rPr lang="en-US" baseline="0"/>
              <a:t> curve for nutrient test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[2]Sheet1!$B$3</c:f>
              <c:strCache>
                <c:ptCount val="1"/>
                <c:pt idx="0">
                  <c:v>AFDW (g/L)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[2]Sheet1!$A$4:$A$28</c:f>
              <c:numCache>
                <c:formatCode>General</c:formatCode>
                <c:ptCount val="25"/>
                <c:pt idx="0">
                  <c:v>8.2000000000000003E-2</c:v>
                </c:pt>
                <c:pt idx="1">
                  <c:v>9.9000000000000005E-2</c:v>
                </c:pt>
                <c:pt idx="2">
                  <c:v>0.33900000000000002</c:v>
                </c:pt>
                <c:pt idx="3">
                  <c:v>0.48</c:v>
                </c:pt>
                <c:pt idx="4">
                  <c:v>0.49</c:v>
                </c:pt>
                <c:pt idx="5">
                  <c:v>0.60899999999999999</c:v>
                </c:pt>
                <c:pt idx="6">
                  <c:v>0.45200000000000001</c:v>
                </c:pt>
                <c:pt idx="7">
                  <c:v>0.81299999999999994</c:v>
                </c:pt>
                <c:pt idx="8">
                  <c:v>0.71899999999999997</c:v>
                </c:pt>
                <c:pt idx="9">
                  <c:v>0.08</c:v>
                </c:pt>
                <c:pt idx="10">
                  <c:v>0.36199999999999999</c:v>
                </c:pt>
                <c:pt idx="11">
                  <c:v>0.55000000000000004</c:v>
                </c:pt>
                <c:pt idx="12">
                  <c:v>0.66800000000000004</c:v>
                </c:pt>
                <c:pt idx="13">
                  <c:v>0.92</c:v>
                </c:pt>
                <c:pt idx="14">
                  <c:v>1.01</c:v>
                </c:pt>
                <c:pt idx="15">
                  <c:v>0.98299999999999998</c:v>
                </c:pt>
                <c:pt idx="16">
                  <c:v>0.94499999999999995</c:v>
                </c:pt>
                <c:pt idx="17">
                  <c:v>1.0029999999999999</c:v>
                </c:pt>
                <c:pt idx="18">
                  <c:v>0.95499999999999996</c:v>
                </c:pt>
                <c:pt idx="19">
                  <c:v>1.08</c:v>
                </c:pt>
                <c:pt idx="20">
                  <c:v>0.96699999999999997</c:v>
                </c:pt>
                <c:pt idx="21">
                  <c:v>1.1779999999999999</c:v>
                </c:pt>
              </c:numCache>
            </c:numRef>
          </c:xVal>
          <c:yVal>
            <c:numRef>
              <c:f>[2]Sheet1!$B$4:$B$28</c:f>
              <c:numCache>
                <c:formatCode>General</c:formatCode>
                <c:ptCount val="25"/>
                <c:pt idx="0">
                  <c:v>6.173E-2</c:v>
                </c:pt>
                <c:pt idx="1">
                  <c:v>6.7900000000000002E-2</c:v>
                </c:pt>
                <c:pt idx="2">
                  <c:v>0.14169999999999999</c:v>
                </c:pt>
                <c:pt idx="3">
                  <c:v>0.1782</c:v>
                </c:pt>
                <c:pt idx="4">
                  <c:v>0.17050000000000001</c:v>
                </c:pt>
                <c:pt idx="5">
                  <c:v>0.2051</c:v>
                </c:pt>
                <c:pt idx="6">
                  <c:v>0.1613</c:v>
                </c:pt>
                <c:pt idx="7">
                  <c:v>0.32040000000000002</c:v>
                </c:pt>
                <c:pt idx="8">
                  <c:v>0.29570000000000002</c:v>
                </c:pt>
                <c:pt idx="9">
                  <c:v>3.0669999999999999E-2</c:v>
                </c:pt>
                <c:pt idx="10">
                  <c:v>0.112</c:v>
                </c:pt>
                <c:pt idx="11">
                  <c:v>0.20830000000000001</c:v>
                </c:pt>
                <c:pt idx="12">
                  <c:v>0.27189999999999998</c:v>
                </c:pt>
                <c:pt idx="13">
                  <c:v>0.42399999999999999</c:v>
                </c:pt>
                <c:pt idx="14">
                  <c:v>0.51670000000000005</c:v>
                </c:pt>
                <c:pt idx="15">
                  <c:v>0.44350000000000001</c:v>
                </c:pt>
                <c:pt idx="16">
                  <c:v>0.43809999999999999</c:v>
                </c:pt>
                <c:pt idx="17">
                  <c:v>0.51670000000000005</c:v>
                </c:pt>
                <c:pt idx="18">
                  <c:v>0.4476</c:v>
                </c:pt>
                <c:pt idx="19">
                  <c:v>0.54</c:v>
                </c:pt>
                <c:pt idx="20">
                  <c:v>0.4491</c:v>
                </c:pt>
                <c:pt idx="21">
                  <c:v>0.58179999999999998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88-4448-910D-B61B1059E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32992720"/>
        <c:axId val="-1732988160"/>
      </c:scatterChart>
      <c:valAx>
        <c:axId val="-173299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OD680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32988160"/>
        <c:crosses val="autoZero"/>
        <c:crossBetween val="midCat"/>
      </c:valAx>
      <c:valAx>
        <c:axId val="-1732988160"/>
        <c:scaling>
          <c:orientation val="minMax"/>
          <c:max val="0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Biomass</a:t>
                </a:r>
                <a:r>
                  <a:rPr lang="en-US" sz="1800" baseline="0"/>
                  <a:t> as AFDW (g/L)</a:t>
                </a:r>
                <a:endParaRPr lang="en-US" sz="18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32992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5</xdr:row>
      <xdr:rowOff>190500</xdr:rowOff>
    </xdr:from>
    <xdr:to>
      <xdr:col>14</xdr:col>
      <xdr:colOff>482600</xdr:colOff>
      <xdr:row>32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191BCC-2665-5B4A-BA70-0B110A5A59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469900</xdr:colOff>
      <xdr:row>34</xdr:row>
      <xdr:rowOff>63500</xdr:rowOff>
    </xdr:from>
    <xdr:to>
      <xdr:col>18</xdr:col>
      <xdr:colOff>660400</xdr:colOff>
      <xdr:row>55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EF9FCB-2483-6545-BB61-B78AFAC3B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algae%20experiments/ex#3BNdifferentsalinities/ODVSScurveB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algae%20experiments/Polyammonexp/ODADFWcalibr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lycal(all)"/>
      <sheetName val="Sheet2"/>
      <sheetName val="Sheet3"/>
      <sheetName val="Sheet4"/>
    </sheetNames>
    <sheetDataSet>
      <sheetData sheetId="0"/>
      <sheetData sheetId="1">
        <row r="1">
          <cell r="B1" t="str">
            <v>VSS g/L</v>
          </cell>
        </row>
        <row r="2">
          <cell r="A2">
            <v>0.215</v>
          </cell>
          <cell r="B2">
            <v>9.4E-2</v>
          </cell>
        </row>
        <row r="3">
          <cell r="A3">
            <v>0.18</v>
          </cell>
          <cell r="B3">
            <v>7.0000000000000007E-2</v>
          </cell>
        </row>
        <row r="4">
          <cell r="A4">
            <v>0.33500000000000002</v>
          </cell>
          <cell r="B4">
            <v>0.125</v>
          </cell>
        </row>
        <row r="5">
          <cell r="A5">
            <v>5.3999999999999999E-2</v>
          </cell>
          <cell r="B5">
            <v>4.4999999999999998E-2</v>
          </cell>
        </row>
        <row r="6">
          <cell r="A6">
            <v>0.496</v>
          </cell>
          <cell r="B6">
            <v>0.16769999999999999</v>
          </cell>
        </row>
        <row r="7">
          <cell r="A7">
            <v>0.46</v>
          </cell>
          <cell r="B7">
            <v>0.1739</v>
          </cell>
        </row>
        <row r="8">
          <cell r="A8">
            <v>0.41699999999999998</v>
          </cell>
          <cell r="B8">
            <v>0.16769999999999999</v>
          </cell>
        </row>
        <row r="9">
          <cell r="A9">
            <v>4.7E-2</v>
          </cell>
          <cell r="B9">
            <v>3.4099999999999998E-2</v>
          </cell>
        </row>
        <row r="10">
          <cell r="A10">
            <v>5.8000000000000003E-2</v>
          </cell>
          <cell r="B10">
            <v>0.02</v>
          </cell>
        </row>
        <row r="11">
          <cell r="A11">
            <v>0.65500000000000003</v>
          </cell>
          <cell r="B11">
            <v>0.27689999999999998</v>
          </cell>
        </row>
        <row r="12">
          <cell r="A12">
            <v>0.66900000000000004</v>
          </cell>
          <cell r="B12">
            <v>0.28989999999999999</v>
          </cell>
        </row>
        <row r="13">
          <cell r="A13">
            <v>0.65500000000000003</v>
          </cell>
          <cell r="B13">
            <v>0.25629999999999997</v>
          </cell>
        </row>
        <row r="14">
          <cell r="A14">
            <v>0.8</v>
          </cell>
          <cell r="B14">
            <v>0.35289999999999999</v>
          </cell>
        </row>
        <row r="15">
          <cell r="A15">
            <v>0.75233333329999996</v>
          </cell>
          <cell r="B15">
            <v>0.29110000000000003</v>
          </cell>
        </row>
        <row r="16">
          <cell r="A16">
            <v>0.76133333329999997</v>
          </cell>
          <cell r="B16">
            <v>0.31580000000000003</v>
          </cell>
        </row>
        <row r="17">
          <cell r="A17">
            <v>0.877</v>
          </cell>
          <cell r="B17">
            <v>0.4471</v>
          </cell>
        </row>
        <row r="18">
          <cell r="A18">
            <v>0.79800000000000004</v>
          </cell>
          <cell r="B18">
            <v>0.37569999999999998</v>
          </cell>
        </row>
        <row r="19">
          <cell r="A19">
            <v>0.79400000000000004</v>
          </cell>
          <cell r="B19">
            <v>0.35299999999999998</v>
          </cell>
        </row>
        <row r="20">
          <cell r="A20">
            <v>0.89</v>
          </cell>
          <cell r="B20">
            <v>0.50339999999999996</v>
          </cell>
        </row>
        <row r="21">
          <cell r="A21">
            <v>0.81799999999999995</v>
          </cell>
          <cell r="B21">
            <v>0.40300000000000002</v>
          </cell>
        </row>
        <row r="22">
          <cell r="A22">
            <v>0.83899999999999997</v>
          </cell>
          <cell r="B22">
            <v>0.4</v>
          </cell>
        </row>
        <row r="23">
          <cell r="A23">
            <v>8.2000000000000003E-2</v>
          </cell>
          <cell r="B23">
            <v>4.6359999999999998E-2</v>
          </cell>
        </row>
        <row r="24">
          <cell r="A24">
            <v>0.14499999999999999</v>
          </cell>
          <cell r="B24">
            <v>7.2309999999999999E-2</v>
          </cell>
        </row>
        <row r="25">
          <cell r="A25">
            <v>8.6999999999999994E-2</v>
          </cell>
          <cell r="B25">
            <v>5.96E-2</v>
          </cell>
        </row>
        <row r="26">
          <cell r="A26">
            <v>0.24199999999999999</v>
          </cell>
          <cell r="B26">
            <v>0.1014</v>
          </cell>
        </row>
        <row r="27">
          <cell r="A27">
            <v>0.14699999999999999</v>
          </cell>
          <cell r="B27">
            <v>7.3330000000000006E-2</v>
          </cell>
        </row>
        <row r="28">
          <cell r="A28">
            <v>0.45300000000000001</v>
          </cell>
          <cell r="B28">
            <v>0.17730000000000001</v>
          </cell>
        </row>
        <row r="29">
          <cell r="A29">
            <v>0.251</v>
          </cell>
          <cell r="B29">
            <v>0.1231</v>
          </cell>
        </row>
        <row r="30">
          <cell r="A30">
            <v>0.53500000000000003</v>
          </cell>
          <cell r="B30">
            <v>0.21310000000000001</v>
          </cell>
        </row>
        <row r="31">
          <cell r="A31">
            <v>0.64500000000000002</v>
          </cell>
          <cell r="B31">
            <v>0.28000000000000003</v>
          </cell>
        </row>
        <row r="32">
          <cell r="A32">
            <v>0.48</v>
          </cell>
          <cell r="B32">
            <v>0.18029999999999999</v>
          </cell>
        </row>
        <row r="33">
          <cell r="A33">
            <v>8.2000000000000003E-2</v>
          </cell>
          <cell r="B33">
            <v>4.6359999999999998E-2</v>
          </cell>
        </row>
        <row r="34">
          <cell r="A34">
            <v>7.0000000000000007E-2</v>
          </cell>
          <cell r="B34">
            <v>4.6670000000000003E-2</v>
          </cell>
        </row>
        <row r="35">
          <cell r="A35">
            <v>6.2E-2</v>
          </cell>
          <cell r="B35">
            <v>4.6670000000000003E-2</v>
          </cell>
        </row>
        <row r="36">
          <cell r="A36">
            <v>0.06</v>
          </cell>
          <cell r="B36">
            <v>4.9669999999999999E-2</v>
          </cell>
        </row>
        <row r="37">
          <cell r="A37">
            <v>0.14499999999999999</v>
          </cell>
          <cell r="B37">
            <v>7.2309999999999999E-2</v>
          </cell>
        </row>
        <row r="38">
          <cell r="A38">
            <v>8.6999999999999994E-2</v>
          </cell>
          <cell r="B38">
            <v>5.96E-2</v>
          </cell>
        </row>
        <row r="39">
          <cell r="A39">
            <v>0.24199999999999999</v>
          </cell>
          <cell r="B39">
            <v>0.1014</v>
          </cell>
        </row>
        <row r="40">
          <cell r="A40">
            <v>0.14699999999999999</v>
          </cell>
          <cell r="B40">
            <v>7.3330000000000006E-2</v>
          </cell>
        </row>
        <row r="41">
          <cell r="A41">
            <v>0.45300000000000001</v>
          </cell>
          <cell r="B41">
            <v>0.17730000000000001</v>
          </cell>
        </row>
        <row r="42">
          <cell r="A42">
            <v>0.251</v>
          </cell>
          <cell r="B42">
            <v>0.1231</v>
          </cell>
        </row>
        <row r="43">
          <cell r="A43">
            <v>0.53500000000000003</v>
          </cell>
          <cell r="B43">
            <v>0.21310000000000001</v>
          </cell>
        </row>
        <row r="44">
          <cell r="A44">
            <v>0.64500000000000002</v>
          </cell>
          <cell r="B44">
            <v>0.28000000000000003</v>
          </cell>
        </row>
        <row r="45">
          <cell r="A45">
            <v>0.48</v>
          </cell>
          <cell r="B45">
            <v>0.18029999999999999</v>
          </cell>
        </row>
        <row r="46">
          <cell r="A46">
            <v>0.71099999999999997</v>
          </cell>
          <cell r="B46">
            <v>0.34210000000000002</v>
          </cell>
        </row>
        <row r="47">
          <cell r="A47">
            <v>0.57799999999999996</v>
          </cell>
          <cell r="B47">
            <v>0.26500000000000001</v>
          </cell>
        </row>
        <row r="48">
          <cell r="A48">
            <v>0.64700000000000002</v>
          </cell>
          <cell r="B48">
            <v>0.30830000000000002</v>
          </cell>
        </row>
        <row r="49">
          <cell r="A49">
            <v>0.57099999999999995</v>
          </cell>
          <cell r="B49">
            <v>0.25600000000000001</v>
          </cell>
        </row>
        <row r="50">
          <cell r="A50">
            <v>0.61599999999999999</v>
          </cell>
          <cell r="B50">
            <v>0.2893</v>
          </cell>
        </row>
        <row r="51">
          <cell r="A51">
            <v>0.40100000000000002</v>
          </cell>
          <cell r="B51">
            <v>0.18490000000000001</v>
          </cell>
        </row>
        <row r="52">
          <cell r="A52">
            <v>0.64</v>
          </cell>
          <cell r="B52">
            <v>0.30830000000000002</v>
          </cell>
        </row>
        <row r="53">
          <cell r="A53">
            <v>0.42799999999999999</v>
          </cell>
          <cell r="B53">
            <v>0.19</v>
          </cell>
        </row>
        <row r="54">
          <cell r="A54">
            <v>0.73099999999999998</v>
          </cell>
          <cell r="B54">
            <v>0.39169999999999999</v>
          </cell>
        </row>
        <row r="55">
          <cell r="A55">
            <v>0.66600000000000004</v>
          </cell>
          <cell r="B55">
            <v>0.34720000000000001</v>
          </cell>
        </row>
        <row r="56">
          <cell r="A56">
            <v>0.159</v>
          </cell>
          <cell r="B56">
            <v>8.2640000000000005E-2</v>
          </cell>
        </row>
        <row r="57">
          <cell r="A57">
            <v>0.36799999999999999</v>
          </cell>
          <cell r="B57">
            <v>0.1419</v>
          </cell>
        </row>
        <row r="58">
          <cell r="A58">
            <v>0.66800000000000004</v>
          </cell>
          <cell r="B58">
            <v>0.31669999999999998</v>
          </cell>
        </row>
        <row r="59">
          <cell r="A59">
            <v>0.36799999999999999</v>
          </cell>
          <cell r="B59">
            <v>0.16350000000000001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AFDW (g/L)</v>
          </cell>
        </row>
        <row r="4">
          <cell r="A4">
            <v>8.2000000000000003E-2</v>
          </cell>
          <cell r="B4">
            <v>6.173E-2</v>
          </cell>
        </row>
        <row r="5">
          <cell r="A5">
            <v>9.9000000000000005E-2</v>
          </cell>
          <cell r="B5">
            <v>6.7900000000000002E-2</v>
          </cell>
        </row>
        <row r="6">
          <cell r="A6">
            <v>0.33900000000000002</v>
          </cell>
          <cell r="B6">
            <v>0.14169999999999999</v>
          </cell>
        </row>
        <row r="7">
          <cell r="A7">
            <v>0.48</v>
          </cell>
          <cell r="B7">
            <v>0.1782</v>
          </cell>
        </row>
        <row r="8">
          <cell r="A8">
            <v>0.49</v>
          </cell>
          <cell r="B8">
            <v>0.17050000000000001</v>
          </cell>
        </row>
        <row r="9">
          <cell r="A9">
            <v>0.60899999999999999</v>
          </cell>
          <cell r="B9">
            <v>0.2051</v>
          </cell>
        </row>
        <row r="10">
          <cell r="A10">
            <v>0.45200000000000001</v>
          </cell>
          <cell r="B10">
            <v>0.1613</v>
          </cell>
        </row>
        <row r="11">
          <cell r="A11">
            <v>0.81299999999999994</v>
          </cell>
          <cell r="B11">
            <v>0.32040000000000002</v>
          </cell>
        </row>
        <row r="12">
          <cell r="A12">
            <v>0.71899999999999997</v>
          </cell>
          <cell r="B12">
            <v>0.29570000000000002</v>
          </cell>
        </row>
        <row r="13">
          <cell r="A13">
            <v>0.08</v>
          </cell>
          <cell r="B13">
            <v>3.0669999999999999E-2</v>
          </cell>
        </row>
        <row r="14">
          <cell r="A14">
            <v>0.36199999999999999</v>
          </cell>
          <cell r="B14">
            <v>0.112</v>
          </cell>
        </row>
        <row r="15">
          <cell r="A15">
            <v>0.55000000000000004</v>
          </cell>
          <cell r="B15">
            <v>0.20830000000000001</v>
          </cell>
        </row>
        <row r="16">
          <cell r="A16">
            <v>0.66800000000000004</v>
          </cell>
          <cell r="B16">
            <v>0.27189999999999998</v>
          </cell>
        </row>
        <row r="17">
          <cell r="A17">
            <v>0.92</v>
          </cell>
          <cell r="B17">
            <v>0.42399999999999999</v>
          </cell>
        </row>
        <row r="18">
          <cell r="A18">
            <v>1.01</v>
          </cell>
          <cell r="B18">
            <v>0.51670000000000005</v>
          </cell>
        </row>
        <row r="19">
          <cell r="A19">
            <v>0.98299999999999998</v>
          </cell>
          <cell r="B19">
            <v>0.44350000000000001</v>
          </cell>
        </row>
        <row r="20">
          <cell r="A20">
            <v>0.94499999999999995</v>
          </cell>
          <cell r="B20">
            <v>0.43809999999999999</v>
          </cell>
        </row>
        <row r="21">
          <cell r="A21">
            <v>1.0029999999999999</v>
          </cell>
          <cell r="B21">
            <v>0.51670000000000005</v>
          </cell>
        </row>
        <row r="22">
          <cell r="A22">
            <v>0.95499999999999996</v>
          </cell>
          <cell r="B22">
            <v>0.4476</v>
          </cell>
        </row>
        <row r="23">
          <cell r="A23">
            <v>1.08</v>
          </cell>
          <cell r="B23">
            <v>0.54</v>
          </cell>
        </row>
        <row r="24">
          <cell r="A24">
            <v>0.96699999999999997</v>
          </cell>
          <cell r="B24">
            <v>0.4491</v>
          </cell>
        </row>
        <row r="25">
          <cell r="A25">
            <v>1.1779999999999999</v>
          </cell>
          <cell r="B25">
            <v>0.58179999999999998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B23F8-CC08-E944-855B-AC34DAE532DF}">
  <dimension ref="A1:Q56"/>
  <sheetViews>
    <sheetView tabSelected="1" workbookViewId="0">
      <selection activeCell="I23" sqref="I23"/>
    </sheetView>
  </sheetViews>
  <sheetFormatPr baseColWidth="10" defaultRowHeight="16" x14ac:dyDescent="0.2"/>
  <sheetData>
    <row r="1" spans="1:17" x14ac:dyDescent="0.2">
      <c r="A1" t="s">
        <v>23</v>
      </c>
      <c r="E1" t="s">
        <v>15</v>
      </c>
      <c r="J1" t="s">
        <v>24</v>
      </c>
      <c r="N1" t="s">
        <v>27</v>
      </c>
      <c r="P1" t="s">
        <v>120</v>
      </c>
    </row>
    <row r="3" spans="1:17" x14ac:dyDescent="0.2">
      <c r="A3" t="s">
        <v>25</v>
      </c>
      <c r="F3" t="s">
        <v>48</v>
      </c>
      <c r="J3" t="s">
        <v>26</v>
      </c>
    </row>
    <row r="5" spans="1:17" x14ac:dyDescent="0.2">
      <c r="B5" t="s">
        <v>6</v>
      </c>
      <c r="J5" t="s">
        <v>18</v>
      </c>
    </row>
    <row r="6" spans="1:17" x14ac:dyDescent="0.2">
      <c r="A6" s="1" t="s">
        <v>0</v>
      </c>
      <c r="B6" s="1" t="s">
        <v>1</v>
      </c>
      <c r="C6" s="1" t="s">
        <v>2</v>
      </c>
      <c r="D6" s="1" t="s">
        <v>3</v>
      </c>
      <c r="E6" s="1" t="s">
        <v>7</v>
      </c>
      <c r="F6" s="1" t="s">
        <v>8</v>
      </c>
      <c r="G6" s="1" t="s">
        <v>9</v>
      </c>
      <c r="H6" s="1" t="s">
        <v>4</v>
      </c>
      <c r="I6" s="1" t="s">
        <v>5</v>
      </c>
      <c r="J6" s="1" t="s">
        <v>16</v>
      </c>
      <c r="K6" s="1" t="s">
        <v>17</v>
      </c>
      <c r="L6" s="1" t="s">
        <v>10</v>
      </c>
      <c r="M6" s="1" t="s">
        <v>11</v>
      </c>
      <c r="N6" s="1" t="s">
        <v>12</v>
      </c>
      <c r="O6" s="1" t="s">
        <v>13</v>
      </c>
      <c r="P6" s="1" t="s">
        <v>14</v>
      </c>
      <c r="Q6" s="1" t="s">
        <v>19</v>
      </c>
    </row>
    <row r="7" spans="1:17" x14ac:dyDescent="0.2">
      <c r="A7" s="1">
        <v>0</v>
      </c>
      <c r="B7" s="6">
        <v>4.5846870499999998E-2</v>
      </c>
      <c r="C7" s="6">
        <v>4.5697858000000001E-2</v>
      </c>
      <c r="D7" s="6">
        <v>4.5255554500000003E-2</v>
      </c>
      <c r="E7" s="7">
        <v>5.2151004399999999E-2</v>
      </c>
      <c r="F7" s="7">
        <v>5.2337311099999999E-2</v>
      </c>
      <c r="G7" s="7">
        <v>5.2337311099999999E-2</v>
      </c>
      <c r="H7" s="6">
        <v>4.4605724300000003E-2</v>
      </c>
      <c r="I7" s="6">
        <v>4.3731319999999997E-2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</row>
    <row r="8" spans="1:17" x14ac:dyDescent="0.2">
      <c r="A8" s="1">
        <v>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">
      <c r="A9" s="1">
        <v>2</v>
      </c>
      <c r="B9" s="6">
        <v>5.5839574500000003E-2</v>
      </c>
      <c r="C9" s="6">
        <v>5.0626482E-2</v>
      </c>
      <c r="D9" s="6">
        <v>5.8718044699999999E-2</v>
      </c>
      <c r="E9" s="7">
        <v>5.2901509999999999E-2</v>
      </c>
      <c r="F9" s="7">
        <v>5.1353841900000002E-2</v>
      </c>
      <c r="G9" s="7">
        <v>5.0219857999999999E-2</v>
      </c>
      <c r="H9" s="6">
        <v>4.36907541E-2</v>
      </c>
      <c r="I9" s="6">
        <v>4.3211567100000001E-2</v>
      </c>
      <c r="J9" s="7">
        <v>2.9376405999999998E-3</v>
      </c>
      <c r="K9" s="7">
        <v>2.6485489E-3</v>
      </c>
      <c r="L9" s="7">
        <v>3.3092567999999998E-3</v>
      </c>
      <c r="M9" s="7">
        <v>0</v>
      </c>
      <c r="N9" s="7">
        <v>3.8735910000000002E-4</v>
      </c>
      <c r="O9" s="7">
        <v>7.3931999999999996E-5</v>
      </c>
      <c r="P9" s="7">
        <v>1.1887200999999999E-3</v>
      </c>
      <c r="Q9" s="7">
        <v>1.7971758999999999E-3</v>
      </c>
    </row>
    <row r="10" spans="1:17" x14ac:dyDescent="0.2">
      <c r="A10" s="1">
        <v>3</v>
      </c>
      <c r="B10" s="6">
        <v>7.7312850500000002E-2</v>
      </c>
      <c r="C10" s="6">
        <v>6.8566828699999999E-2</v>
      </c>
      <c r="D10" s="6">
        <v>0.1144632625</v>
      </c>
      <c r="E10" s="7">
        <v>5.6044300399999997E-2</v>
      </c>
      <c r="F10" s="7">
        <v>5.26497774E-2</v>
      </c>
      <c r="G10" s="7">
        <v>5.0511444500000002E-2</v>
      </c>
      <c r="H10" s="6">
        <v>4.3609914700000002E-2</v>
      </c>
      <c r="I10" s="6">
        <v>4.2822968500000003E-2</v>
      </c>
      <c r="J10" s="7">
        <v>4.4929399999999998E-4</v>
      </c>
      <c r="K10" s="7">
        <v>4.4929399999999998E-4</v>
      </c>
      <c r="L10" s="7">
        <v>1.9193846999999999E-3</v>
      </c>
      <c r="M10" s="7">
        <v>6.1378370000000004E-4</v>
      </c>
      <c r="N10" s="7">
        <v>2.2267580000000001E-4</v>
      </c>
      <c r="O10" s="7">
        <v>4.1536520000000002E-4</v>
      </c>
      <c r="P10" s="7">
        <v>2.7236999999999999E-3</v>
      </c>
      <c r="Q10" s="7">
        <v>5.9436009999999997E-4</v>
      </c>
    </row>
    <row r="11" spans="1:17" x14ac:dyDescent="0.2">
      <c r="A11" s="1">
        <v>4</v>
      </c>
      <c r="B11" s="7"/>
      <c r="C11" s="7"/>
      <c r="D11" s="7"/>
      <c r="E11" s="7">
        <v>7.0522171999999994E-2</v>
      </c>
      <c r="F11" s="7">
        <v>5.3859437500000003E-2</v>
      </c>
      <c r="G11" s="7">
        <v>5.0756871000000002E-2</v>
      </c>
      <c r="H11" s="7"/>
      <c r="I11" s="7"/>
      <c r="J11" s="7"/>
      <c r="K11" s="7"/>
      <c r="L11" s="7"/>
      <c r="M11" s="7">
        <v>5.3969879999999997E-4</v>
      </c>
      <c r="N11" s="7">
        <v>1.962442E-4</v>
      </c>
      <c r="O11" s="7">
        <v>1.0755614E-3</v>
      </c>
      <c r="P11" s="7"/>
      <c r="Q11" s="7"/>
    </row>
    <row r="12" spans="1:17" x14ac:dyDescent="0.2">
      <c r="A12" s="1">
        <v>5</v>
      </c>
      <c r="B12" s="6">
        <v>0.17278936249999999</v>
      </c>
      <c r="C12" s="6">
        <v>0.13661501870000001</v>
      </c>
      <c r="D12" s="6">
        <v>0.23245637050000001</v>
      </c>
      <c r="E12" s="7"/>
      <c r="F12" s="7"/>
      <c r="G12" s="7"/>
      <c r="H12" s="6">
        <v>4.2708289900000002E-2</v>
      </c>
      <c r="I12" s="6">
        <v>4.2822968500000003E-2</v>
      </c>
      <c r="J12" s="7">
        <v>4.8960675999999998E-3</v>
      </c>
      <c r="K12" s="7">
        <v>8.4025182000000004E-3</v>
      </c>
      <c r="L12" s="7">
        <v>1.11353323E-2</v>
      </c>
      <c r="M12" s="7"/>
      <c r="N12" s="7"/>
      <c r="O12" s="7"/>
      <c r="P12" s="7">
        <v>1.4731087999999999E-3</v>
      </c>
      <c r="Q12" s="7">
        <v>1.9193846999999999E-3</v>
      </c>
    </row>
    <row r="13" spans="1:17" x14ac:dyDescent="0.2">
      <c r="A13" s="1">
        <v>6</v>
      </c>
      <c r="B13" s="6">
        <v>0.220810642</v>
      </c>
      <c r="C13" s="6">
        <v>0.19890529800000001</v>
      </c>
      <c r="D13" s="6">
        <v>0.25978144199999997</v>
      </c>
      <c r="E13" s="7">
        <v>0.1033460864</v>
      </c>
      <c r="F13" s="7">
        <v>7.0436021900000007E-2</v>
      </c>
      <c r="G13" s="7">
        <v>5.0123371600000001E-2</v>
      </c>
      <c r="H13" s="7"/>
      <c r="I13" s="7"/>
      <c r="J13" s="7">
        <v>1.0294618E-3</v>
      </c>
      <c r="K13" s="7">
        <v>4.6746009999999996E-3</v>
      </c>
      <c r="L13" s="7">
        <v>1.5564000000000001E-3</v>
      </c>
      <c r="M13" s="7">
        <v>2.4282609000000001E-3</v>
      </c>
      <c r="N13" s="7">
        <v>7.2519719999999998E-4</v>
      </c>
      <c r="O13" s="7">
        <v>9.288314E-4</v>
      </c>
      <c r="P13" s="7"/>
      <c r="Q13" s="7"/>
    </row>
    <row r="14" spans="1:17" x14ac:dyDescent="0.2">
      <c r="A14" s="1">
        <v>7</v>
      </c>
      <c r="B14" s="6">
        <v>0.3085350047</v>
      </c>
      <c r="C14" s="6">
        <v>0.27834218119999998</v>
      </c>
      <c r="D14" s="6">
        <v>0.28673043450000002</v>
      </c>
      <c r="E14" s="7">
        <v>0.1227601963</v>
      </c>
      <c r="F14" s="7">
        <v>8.3248819000000002E-2</v>
      </c>
      <c r="G14" s="7">
        <v>5.0855662099999997E-2</v>
      </c>
      <c r="H14" s="6">
        <v>4.2002367499999999E-2</v>
      </c>
      <c r="I14" s="6">
        <v>4.1930107100000003E-2</v>
      </c>
      <c r="J14" s="7">
        <v>1.48386096E-2</v>
      </c>
      <c r="K14" s="7">
        <v>8.0340749000000003E-3</v>
      </c>
      <c r="L14" s="7">
        <v>8.7554704999999993E-3</v>
      </c>
      <c r="M14" s="7">
        <v>2.1809506999999999E-3</v>
      </c>
      <c r="N14" s="7">
        <v>3.1635159999999999E-3</v>
      </c>
      <c r="O14" s="7">
        <v>1.3242649E-3</v>
      </c>
      <c r="P14" s="7">
        <v>3.8910000000000003E-4</v>
      </c>
      <c r="Q14" s="7">
        <v>5.9436009999999997E-4</v>
      </c>
    </row>
    <row r="15" spans="1:17" x14ac:dyDescent="0.2">
      <c r="A15" s="1">
        <v>8</v>
      </c>
      <c r="B15" s="6">
        <v>0.34186835719999997</v>
      </c>
      <c r="C15" s="6">
        <v>0.3043648625</v>
      </c>
      <c r="D15" s="6">
        <v>0.29633488200000002</v>
      </c>
      <c r="E15" s="7">
        <v>0.1620278748</v>
      </c>
      <c r="F15" s="7">
        <v>0.1002044591</v>
      </c>
      <c r="G15" s="7"/>
      <c r="H15" s="7"/>
      <c r="I15" s="7"/>
      <c r="J15" s="7">
        <v>1.7428610899999999E-2</v>
      </c>
      <c r="K15" s="7">
        <v>9.3465027000000003E-3</v>
      </c>
      <c r="L15" s="7">
        <v>7.2307023E-3</v>
      </c>
      <c r="M15" s="7">
        <v>7.1721109999999997E-4</v>
      </c>
      <c r="N15" s="7">
        <v>1.4611095999999999E-3</v>
      </c>
      <c r="O15" s="7">
        <v>8.5695629999999997E-4</v>
      </c>
      <c r="P15" s="7"/>
      <c r="Q15" s="7"/>
    </row>
    <row r="16" spans="1:17" x14ac:dyDescent="0.2">
      <c r="A16" s="1">
        <v>9</v>
      </c>
      <c r="B16" s="6">
        <v>0.37024000000000001</v>
      </c>
      <c r="C16" s="6">
        <v>0.33629678120000001</v>
      </c>
      <c r="D16" s="6">
        <v>0.31585310119999999</v>
      </c>
      <c r="E16" s="7">
        <v>0.1906674203</v>
      </c>
      <c r="F16" s="7">
        <v>0.1070410222</v>
      </c>
      <c r="G16" s="7">
        <v>5.1204223299999997E-2</v>
      </c>
      <c r="H16" s="7"/>
      <c r="I16" s="7"/>
      <c r="J16" s="7">
        <v>1.32122227E-2</v>
      </c>
      <c r="K16" s="7">
        <v>1.1707535599999999E-2</v>
      </c>
      <c r="L16" s="7">
        <v>7.7949591999999998E-3</v>
      </c>
      <c r="M16" s="7">
        <v>4.1536520000000002E-4</v>
      </c>
      <c r="N16" s="7">
        <v>6.6740270000000001E-4</v>
      </c>
      <c r="O16" s="7">
        <v>7.1721109999999997E-4</v>
      </c>
      <c r="P16" s="7">
        <v>9.792135E-4</v>
      </c>
      <c r="Q16" s="7">
        <v>1.1887200999999999E-3</v>
      </c>
    </row>
    <row r="17" spans="1:17" x14ac:dyDescent="0.2">
      <c r="A17" s="1">
        <v>10</v>
      </c>
      <c r="B17" s="6">
        <v>0.37956136200000001</v>
      </c>
      <c r="C17" s="6">
        <v>0.34186835719999997</v>
      </c>
      <c r="D17" s="6">
        <v>0.3187622</v>
      </c>
      <c r="E17" s="7">
        <v>0.20596703220000001</v>
      </c>
      <c r="F17" s="7">
        <v>0.1145860044</v>
      </c>
      <c r="G17" s="7">
        <v>5.1607897600000001E-2</v>
      </c>
      <c r="H17" s="7"/>
      <c r="I17" s="7"/>
      <c r="J17" s="7">
        <v>2.2359994099999999E-2</v>
      </c>
      <c r="K17" s="7">
        <v>8.1091028999999999E-3</v>
      </c>
      <c r="L17" s="7">
        <v>6.5263719999999999E-3</v>
      </c>
      <c r="M17" s="7">
        <v>2.0300348999999999E-3</v>
      </c>
      <c r="N17" s="7">
        <v>8.3982160000000002E-4</v>
      </c>
      <c r="O17" s="7">
        <v>5.2368260000000002E-4</v>
      </c>
      <c r="P17" s="7"/>
      <c r="Q17" s="7"/>
    </row>
    <row r="18" spans="1:17" x14ac:dyDescent="0.2">
      <c r="A18" s="1">
        <v>11</v>
      </c>
      <c r="B18" s="7"/>
      <c r="C18" s="7"/>
      <c r="D18" s="7"/>
      <c r="E18" s="7">
        <v>0.2340932886</v>
      </c>
      <c r="F18" s="7">
        <v>0.1242272227</v>
      </c>
      <c r="G18" s="7"/>
      <c r="H18" s="7"/>
      <c r="I18" s="7"/>
      <c r="J18" s="7"/>
      <c r="K18" s="7"/>
      <c r="L18" s="7"/>
      <c r="M18" s="7">
        <v>9.6592970000000005E-4</v>
      </c>
      <c r="N18" s="7">
        <v>6.4112670000000002E-4</v>
      </c>
      <c r="O18" s="7">
        <v>1.8264887E-3</v>
      </c>
      <c r="P18" s="7"/>
      <c r="Q18" s="7"/>
    </row>
    <row r="19" spans="1:17" x14ac:dyDescent="0.2">
      <c r="A19" s="1">
        <v>12</v>
      </c>
      <c r="B19" s="6">
        <v>0.41318303049999999</v>
      </c>
      <c r="C19" s="6">
        <v>0.350556802</v>
      </c>
      <c r="D19" s="6">
        <v>0.34256835470000002</v>
      </c>
      <c r="E19" s="7"/>
      <c r="F19" s="7"/>
      <c r="G19" s="7"/>
      <c r="H19" s="6">
        <v>4.0004187500000003E-2</v>
      </c>
      <c r="I19" s="6">
        <v>4.0926153200000003E-2</v>
      </c>
      <c r="J19" s="7">
        <v>1.9579116099999998E-2</v>
      </c>
      <c r="K19" s="7">
        <v>4.9575269999999998E-3</v>
      </c>
      <c r="L19" s="7">
        <v>1.7971758999999999E-3</v>
      </c>
      <c r="M19" s="7"/>
      <c r="N19" s="7"/>
      <c r="O19" s="7"/>
      <c r="P19" s="7">
        <v>1.5564000000000001E-3</v>
      </c>
      <c r="Q19" s="7">
        <v>2.3453834000000001E-3</v>
      </c>
    </row>
    <row r="20" spans="1:17" x14ac:dyDescent="0.2">
      <c r="A20" s="1">
        <v>13</v>
      </c>
      <c r="B20" s="7"/>
      <c r="C20" s="7"/>
      <c r="D20" s="7"/>
      <c r="E20" s="7">
        <v>0.26178430110000001</v>
      </c>
      <c r="F20" s="7">
        <v>0.14541252599999999</v>
      </c>
      <c r="G20" s="7">
        <v>5.4928732000000001E-2</v>
      </c>
      <c r="H20" s="7"/>
      <c r="I20" s="7"/>
      <c r="J20" s="7"/>
      <c r="K20" s="7"/>
      <c r="L20" s="7"/>
      <c r="M20" s="7">
        <v>2.4943423999999998E-3</v>
      </c>
      <c r="N20" s="7">
        <v>6.6740270000000001E-4</v>
      </c>
      <c r="O20" s="7">
        <v>2.6794310000000001E-4</v>
      </c>
      <c r="P20" s="7"/>
      <c r="Q20" s="7"/>
    </row>
    <row r="21" spans="1:17" x14ac:dyDescent="0.2">
      <c r="A21" s="1">
        <v>14</v>
      </c>
      <c r="B21" s="7"/>
      <c r="C21" s="7"/>
      <c r="D21" s="7"/>
      <c r="E21" s="7">
        <v>0.2779380219</v>
      </c>
      <c r="F21" s="7"/>
      <c r="G21" s="7"/>
      <c r="H21" s="7"/>
      <c r="I21" s="7"/>
      <c r="J21" s="7"/>
      <c r="K21" s="7"/>
      <c r="L21" s="7"/>
      <c r="M21" s="7"/>
      <c r="N21" s="7">
        <v>1.7955324E-3</v>
      </c>
      <c r="O21" s="7"/>
      <c r="P21" s="7"/>
      <c r="Q21" s="7"/>
    </row>
    <row r="22" spans="1:17" x14ac:dyDescent="0.2">
      <c r="A22" s="1">
        <v>15</v>
      </c>
      <c r="B22" s="7"/>
      <c r="C22" s="7"/>
      <c r="D22" s="7"/>
      <c r="E22" s="7">
        <v>0.29283370240000001</v>
      </c>
      <c r="F22" s="7">
        <v>0.1621870483</v>
      </c>
      <c r="G22" s="7">
        <v>5.7915815000000002E-2</v>
      </c>
      <c r="H22" s="7"/>
      <c r="I22" s="7"/>
      <c r="J22" s="7"/>
      <c r="K22" s="7"/>
      <c r="L22" s="7"/>
      <c r="M22" s="7">
        <v>3.3247169E-3</v>
      </c>
      <c r="N22" s="7">
        <v>9.8994310000000011E-4</v>
      </c>
      <c r="O22" s="7">
        <v>3.7259270000000001E-4</v>
      </c>
      <c r="P22" s="7"/>
      <c r="Q22" s="7"/>
    </row>
    <row r="23" spans="1:17" x14ac:dyDescent="0.2">
      <c r="A23" s="1">
        <v>16</v>
      </c>
      <c r="B23" s="6">
        <v>0.43921644999999998</v>
      </c>
      <c r="C23" s="6">
        <v>0.38352401800000002</v>
      </c>
      <c r="D23" s="6">
        <v>0.39934513449999998</v>
      </c>
      <c r="E23" s="7"/>
      <c r="F23" s="7"/>
      <c r="G23" s="7"/>
      <c r="H23" s="6">
        <v>3.9516215700000003E-2</v>
      </c>
      <c r="I23" s="6">
        <v>4.0534706300000001E-2</v>
      </c>
      <c r="J23" s="7"/>
      <c r="K23" s="7"/>
      <c r="L23" s="7"/>
      <c r="M23" s="7">
        <v>2.9067002E-3</v>
      </c>
      <c r="N23" s="7"/>
      <c r="O23" s="7"/>
      <c r="P23" s="7">
        <v>2.7513519999999999E-4</v>
      </c>
      <c r="Q23" s="7">
        <v>1.1887200999999999E-3</v>
      </c>
    </row>
    <row r="24" spans="1:17" x14ac:dyDescent="0.2">
      <c r="A24" s="1">
        <v>17</v>
      </c>
      <c r="B24" s="7"/>
      <c r="C24" s="7"/>
      <c r="D24" s="7"/>
      <c r="E24" s="7">
        <v>0.2917069323</v>
      </c>
      <c r="F24" s="7">
        <v>0.17876711070000001</v>
      </c>
      <c r="G24" s="7">
        <v>6.2592648400000006E-2</v>
      </c>
      <c r="H24" s="7"/>
      <c r="I24" s="7"/>
      <c r="J24" s="7"/>
      <c r="K24" s="7"/>
      <c r="L24" s="7"/>
      <c r="M24" s="7"/>
      <c r="N24" s="7">
        <v>5.2368260000000002E-4</v>
      </c>
      <c r="O24" s="7">
        <v>1.5102969E-3</v>
      </c>
      <c r="P24" s="7"/>
      <c r="Q24" s="7"/>
    </row>
    <row r="25" spans="1:17" x14ac:dyDescent="0.2">
      <c r="A25" s="1">
        <v>18</v>
      </c>
      <c r="B25" s="7"/>
      <c r="C25" s="7"/>
      <c r="D25" s="7"/>
      <c r="E25" s="7">
        <v>0.30170638309999998</v>
      </c>
      <c r="F25" s="7">
        <v>0.18251087269999999</v>
      </c>
      <c r="G25" s="7">
        <v>6.3749586999999996E-2</v>
      </c>
      <c r="H25" s="7"/>
      <c r="I25" s="7"/>
      <c r="J25" s="7"/>
      <c r="K25" s="7"/>
      <c r="L25" s="7"/>
      <c r="M25" s="7">
        <v>3.6958574E-3</v>
      </c>
      <c r="N25" s="7">
        <v>9.1615510000000002E-4</v>
      </c>
      <c r="O25" s="7">
        <v>1.4548566E-3</v>
      </c>
      <c r="P25" s="7"/>
      <c r="Q25" s="7"/>
    </row>
    <row r="26" spans="1:17" x14ac:dyDescent="0.2">
      <c r="A26" s="1">
        <v>19</v>
      </c>
      <c r="B26" s="6">
        <v>0.47649233120000001</v>
      </c>
      <c r="C26" s="6">
        <v>0.4194152625</v>
      </c>
      <c r="D26" s="6">
        <v>0.47192404999999998</v>
      </c>
      <c r="E26" s="7"/>
      <c r="F26" s="7"/>
      <c r="G26" s="7"/>
      <c r="H26" s="6">
        <v>3.9868472100000003E-2</v>
      </c>
      <c r="I26" s="6">
        <v>4.0534706300000001E-2</v>
      </c>
      <c r="J26" s="7"/>
      <c r="K26" s="7"/>
      <c r="L26" s="7"/>
      <c r="M26" s="7"/>
      <c r="N26" s="7"/>
      <c r="O26" s="7"/>
      <c r="P26" s="7">
        <v>3.0264876999999998E-3</v>
      </c>
      <c r="Q26" s="7">
        <v>1.6199525E-3</v>
      </c>
    </row>
    <row r="27" spans="1:17" x14ac:dyDescent="0.2">
      <c r="A27" s="1">
        <v>21</v>
      </c>
      <c r="B27" s="8"/>
      <c r="C27" s="8"/>
      <c r="D27" s="8"/>
      <c r="E27" s="7">
        <v>0.33138813589999999</v>
      </c>
      <c r="F27" s="7">
        <v>0.15556077639999999</v>
      </c>
      <c r="G27" s="7">
        <v>6.8334886900000003E-2</v>
      </c>
      <c r="H27" s="8"/>
      <c r="I27" s="8"/>
      <c r="J27" s="8"/>
      <c r="K27" s="8"/>
      <c r="L27" s="8"/>
      <c r="M27" s="7">
        <v>5.1583482999999998E-3</v>
      </c>
      <c r="N27" s="7">
        <v>6.0904692999999999E-3</v>
      </c>
      <c r="O27" s="7">
        <v>4.3292551999999998E-3</v>
      </c>
      <c r="P27" s="8"/>
      <c r="Q27" s="8"/>
    </row>
    <row r="32" spans="1:17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FF6A-DCA4-9642-B30B-CC3583AA66CD}">
  <dimension ref="A1:B63"/>
  <sheetViews>
    <sheetView topLeftCell="A10" workbookViewId="0">
      <selection activeCell="B13" sqref="B13"/>
    </sheetView>
  </sheetViews>
  <sheetFormatPr baseColWidth="10" defaultRowHeight="16" x14ac:dyDescent="0.2"/>
  <sheetData>
    <row r="1" spans="1:2" x14ac:dyDescent="0.2">
      <c r="A1" t="s">
        <v>22</v>
      </c>
    </row>
    <row r="5" spans="1:2" x14ac:dyDescent="0.2">
      <c r="A5" s="2" t="s">
        <v>20</v>
      </c>
      <c r="B5" s="2" t="s">
        <v>21</v>
      </c>
    </row>
    <row r="6" spans="1:2" x14ac:dyDescent="0.2">
      <c r="A6" s="3">
        <v>0.215</v>
      </c>
      <c r="B6" s="3">
        <v>9.4E-2</v>
      </c>
    </row>
    <row r="7" spans="1:2" x14ac:dyDescent="0.2">
      <c r="A7" s="3">
        <v>0.18</v>
      </c>
      <c r="B7" s="3">
        <v>7.0000000000000007E-2</v>
      </c>
    </row>
    <row r="8" spans="1:2" x14ac:dyDescent="0.2">
      <c r="A8" s="3">
        <v>0.33500000000000002</v>
      </c>
      <c r="B8" s="3">
        <v>0.125</v>
      </c>
    </row>
    <row r="9" spans="1:2" x14ac:dyDescent="0.2">
      <c r="A9" s="3">
        <v>5.3999999999999999E-2</v>
      </c>
      <c r="B9" s="3">
        <v>4.4999999999999998E-2</v>
      </c>
    </row>
    <row r="10" spans="1:2" x14ac:dyDescent="0.2">
      <c r="A10" s="3">
        <v>0.496</v>
      </c>
      <c r="B10" s="3">
        <v>0.16769999999999999</v>
      </c>
    </row>
    <row r="11" spans="1:2" x14ac:dyDescent="0.2">
      <c r="A11" s="3">
        <v>0.46</v>
      </c>
      <c r="B11" s="3">
        <v>0.1739</v>
      </c>
    </row>
    <row r="12" spans="1:2" x14ac:dyDescent="0.2">
      <c r="A12" s="3">
        <v>0.41699999999999998</v>
      </c>
      <c r="B12" s="3">
        <v>0.16769999999999999</v>
      </c>
    </row>
    <row r="13" spans="1:2" x14ac:dyDescent="0.2">
      <c r="A13" s="3">
        <v>4.7E-2</v>
      </c>
      <c r="B13" s="3">
        <v>3.4099999999999998E-2</v>
      </c>
    </row>
    <row r="14" spans="1:2" x14ac:dyDescent="0.2">
      <c r="A14" s="3">
        <v>5.8000000000000003E-2</v>
      </c>
      <c r="B14" s="3">
        <v>0.02</v>
      </c>
    </row>
    <row r="15" spans="1:2" x14ac:dyDescent="0.2">
      <c r="A15" s="3">
        <v>0.65500000000000003</v>
      </c>
      <c r="B15" s="3">
        <v>0.27689999999999998</v>
      </c>
    </row>
    <row r="16" spans="1:2" x14ac:dyDescent="0.2">
      <c r="A16" s="3">
        <v>0.66900000000000004</v>
      </c>
      <c r="B16" s="3">
        <v>0.28989999999999999</v>
      </c>
    </row>
    <row r="17" spans="1:2" x14ac:dyDescent="0.2">
      <c r="A17" s="3">
        <v>0.65500000000000003</v>
      </c>
      <c r="B17" s="3">
        <v>0.25629999999999997</v>
      </c>
    </row>
    <row r="18" spans="1:2" x14ac:dyDescent="0.2">
      <c r="A18" s="3">
        <v>0.8</v>
      </c>
      <c r="B18" s="3">
        <v>0.35289999999999999</v>
      </c>
    </row>
    <row r="19" spans="1:2" x14ac:dyDescent="0.2">
      <c r="A19" s="3">
        <v>0.75233333329999996</v>
      </c>
      <c r="B19" s="3">
        <v>0.29110000000000003</v>
      </c>
    </row>
    <row r="20" spans="1:2" x14ac:dyDescent="0.2">
      <c r="A20" s="3">
        <v>0.76133333329999997</v>
      </c>
      <c r="B20" s="3">
        <v>0.31580000000000003</v>
      </c>
    </row>
    <row r="21" spans="1:2" x14ac:dyDescent="0.2">
      <c r="A21" s="3">
        <v>0.877</v>
      </c>
      <c r="B21" s="3">
        <v>0.4471</v>
      </c>
    </row>
    <row r="22" spans="1:2" x14ac:dyDescent="0.2">
      <c r="A22" s="3">
        <v>0.79800000000000004</v>
      </c>
      <c r="B22" s="3">
        <v>0.37569999999999998</v>
      </c>
    </row>
    <row r="23" spans="1:2" x14ac:dyDescent="0.2">
      <c r="A23" s="3">
        <v>0.79400000000000004</v>
      </c>
      <c r="B23" s="3">
        <v>0.35299999999999998</v>
      </c>
    </row>
    <row r="24" spans="1:2" x14ac:dyDescent="0.2">
      <c r="A24" s="3">
        <v>0.89</v>
      </c>
      <c r="B24" s="3">
        <v>0.50339999999999996</v>
      </c>
    </row>
    <row r="25" spans="1:2" x14ac:dyDescent="0.2">
      <c r="A25" s="3">
        <v>0.81799999999999995</v>
      </c>
      <c r="B25" s="3">
        <v>0.40300000000000002</v>
      </c>
    </row>
    <row r="26" spans="1:2" x14ac:dyDescent="0.2">
      <c r="A26" s="3">
        <v>0.83899999999999997</v>
      </c>
      <c r="B26" s="3">
        <v>0.4</v>
      </c>
    </row>
    <row r="27" spans="1:2" x14ac:dyDescent="0.2">
      <c r="A27" s="3">
        <v>8.2000000000000003E-2</v>
      </c>
      <c r="B27" s="3">
        <v>4.6359999999999998E-2</v>
      </c>
    </row>
    <row r="28" spans="1:2" x14ac:dyDescent="0.2">
      <c r="A28" s="3">
        <v>0.14499999999999999</v>
      </c>
      <c r="B28" s="3">
        <v>7.2309999999999999E-2</v>
      </c>
    </row>
    <row r="29" spans="1:2" x14ac:dyDescent="0.2">
      <c r="A29" s="3">
        <v>8.6999999999999994E-2</v>
      </c>
      <c r="B29" s="3">
        <v>5.96E-2</v>
      </c>
    </row>
    <row r="30" spans="1:2" x14ac:dyDescent="0.2">
      <c r="A30" s="3">
        <v>0.24199999999999999</v>
      </c>
      <c r="B30">
        <v>0.1014</v>
      </c>
    </row>
    <row r="31" spans="1:2" x14ac:dyDescent="0.2">
      <c r="A31" s="3">
        <v>0.14699999999999999</v>
      </c>
      <c r="B31">
        <v>7.3330000000000006E-2</v>
      </c>
    </row>
    <row r="32" spans="1:2" x14ac:dyDescent="0.2">
      <c r="A32" s="3">
        <v>0.45300000000000001</v>
      </c>
      <c r="B32" s="3">
        <v>0.17730000000000001</v>
      </c>
    </row>
    <row r="33" spans="1:2" x14ac:dyDescent="0.2">
      <c r="A33" s="3">
        <v>0.251</v>
      </c>
      <c r="B33" s="3">
        <v>0.1231</v>
      </c>
    </row>
    <row r="34" spans="1:2" x14ac:dyDescent="0.2">
      <c r="A34" s="3">
        <v>0.53500000000000003</v>
      </c>
      <c r="B34" s="3">
        <v>0.21310000000000001</v>
      </c>
    </row>
    <row r="35" spans="1:2" x14ac:dyDescent="0.2">
      <c r="A35" s="3">
        <v>0.64500000000000002</v>
      </c>
      <c r="B35" s="3">
        <v>0.28000000000000003</v>
      </c>
    </row>
    <row r="36" spans="1:2" x14ac:dyDescent="0.2">
      <c r="A36" s="3">
        <v>0.48</v>
      </c>
      <c r="B36" s="3">
        <v>0.18029999999999999</v>
      </c>
    </row>
    <row r="37" spans="1:2" x14ac:dyDescent="0.2">
      <c r="A37" s="3">
        <v>8.2000000000000003E-2</v>
      </c>
      <c r="B37">
        <v>4.6359999999999998E-2</v>
      </c>
    </row>
    <row r="38" spans="1:2" x14ac:dyDescent="0.2">
      <c r="A38" s="3">
        <v>7.0000000000000007E-2</v>
      </c>
      <c r="B38">
        <v>4.6670000000000003E-2</v>
      </c>
    </row>
    <row r="39" spans="1:2" x14ac:dyDescent="0.2">
      <c r="A39" s="3">
        <v>6.2E-2</v>
      </c>
      <c r="B39">
        <v>4.6670000000000003E-2</v>
      </c>
    </row>
    <row r="40" spans="1:2" x14ac:dyDescent="0.2">
      <c r="A40" s="3">
        <v>0.06</v>
      </c>
      <c r="B40">
        <v>4.9669999999999999E-2</v>
      </c>
    </row>
    <row r="41" spans="1:2" x14ac:dyDescent="0.2">
      <c r="A41" s="3">
        <v>0.14499999999999999</v>
      </c>
      <c r="B41" s="3">
        <v>7.2309999999999999E-2</v>
      </c>
    </row>
    <row r="42" spans="1:2" x14ac:dyDescent="0.2">
      <c r="A42" s="3">
        <v>8.6999999999999994E-2</v>
      </c>
      <c r="B42" s="3">
        <v>5.96E-2</v>
      </c>
    </row>
    <row r="43" spans="1:2" x14ac:dyDescent="0.2">
      <c r="A43" s="3">
        <v>0.24199999999999999</v>
      </c>
      <c r="B43">
        <v>0.1014</v>
      </c>
    </row>
    <row r="44" spans="1:2" x14ac:dyDescent="0.2">
      <c r="A44" s="3">
        <v>0.14699999999999999</v>
      </c>
      <c r="B44">
        <v>7.3330000000000006E-2</v>
      </c>
    </row>
    <row r="45" spans="1:2" x14ac:dyDescent="0.2">
      <c r="A45" s="3">
        <v>0.45300000000000001</v>
      </c>
      <c r="B45" s="3">
        <v>0.17730000000000001</v>
      </c>
    </row>
    <row r="46" spans="1:2" x14ac:dyDescent="0.2">
      <c r="A46" s="3">
        <v>0.251</v>
      </c>
      <c r="B46" s="3">
        <v>0.1231</v>
      </c>
    </row>
    <row r="47" spans="1:2" x14ac:dyDescent="0.2">
      <c r="A47" s="3">
        <v>0.53500000000000003</v>
      </c>
      <c r="B47" s="3">
        <v>0.21310000000000001</v>
      </c>
    </row>
    <row r="48" spans="1:2" x14ac:dyDescent="0.2">
      <c r="A48" s="3">
        <v>0.64500000000000002</v>
      </c>
      <c r="B48" s="3">
        <v>0.28000000000000003</v>
      </c>
    </row>
    <row r="49" spans="1:2" x14ac:dyDescent="0.2">
      <c r="A49" s="3">
        <v>0.48</v>
      </c>
      <c r="B49" s="3">
        <v>0.18029999999999999</v>
      </c>
    </row>
    <row r="50" spans="1:2" x14ac:dyDescent="0.2">
      <c r="A50" s="3">
        <v>0.71099999999999997</v>
      </c>
      <c r="B50" s="3">
        <v>0.34210000000000002</v>
      </c>
    </row>
    <row r="51" spans="1:2" x14ac:dyDescent="0.2">
      <c r="A51" s="3">
        <v>0.57799999999999996</v>
      </c>
      <c r="B51" s="3">
        <v>0.26500000000000001</v>
      </c>
    </row>
    <row r="52" spans="1:2" x14ac:dyDescent="0.2">
      <c r="A52" s="3">
        <v>0.64700000000000002</v>
      </c>
      <c r="B52" s="3">
        <v>0.30830000000000002</v>
      </c>
    </row>
    <row r="53" spans="1:2" x14ac:dyDescent="0.2">
      <c r="A53" s="3">
        <v>0.57099999999999995</v>
      </c>
      <c r="B53" s="3">
        <v>0.25600000000000001</v>
      </c>
    </row>
    <row r="54" spans="1:2" x14ac:dyDescent="0.2">
      <c r="A54" s="3">
        <v>0.61599999999999999</v>
      </c>
      <c r="B54" s="4">
        <v>0.2893</v>
      </c>
    </row>
    <row r="55" spans="1:2" x14ac:dyDescent="0.2">
      <c r="A55" s="3">
        <v>0.40100000000000002</v>
      </c>
      <c r="B55" s="3">
        <v>0.18490000000000001</v>
      </c>
    </row>
    <row r="56" spans="1:2" x14ac:dyDescent="0.2">
      <c r="A56" s="3">
        <v>0.64</v>
      </c>
      <c r="B56" s="3">
        <v>0.30830000000000002</v>
      </c>
    </row>
    <row r="57" spans="1:2" x14ac:dyDescent="0.2">
      <c r="A57" s="3">
        <v>0.42799999999999999</v>
      </c>
      <c r="B57" s="3">
        <v>0.19</v>
      </c>
    </row>
    <row r="58" spans="1:2" x14ac:dyDescent="0.2">
      <c r="A58" s="3">
        <v>0.73099999999999998</v>
      </c>
      <c r="B58" s="3">
        <v>0.39169999999999999</v>
      </c>
    </row>
    <row r="59" spans="1:2" x14ac:dyDescent="0.2">
      <c r="A59" s="3">
        <v>0.66600000000000004</v>
      </c>
      <c r="B59" s="3">
        <v>0.34720000000000001</v>
      </c>
    </row>
    <row r="60" spans="1:2" x14ac:dyDescent="0.2">
      <c r="A60" s="3">
        <v>0.159</v>
      </c>
      <c r="B60">
        <v>8.2640000000000005E-2</v>
      </c>
    </row>
    <row r="61" spans="1:2" x14ac:dyDescent="0.2">
      <c r="A61" s="3">
        <v>0.36799999999999999</v>
      </c>
      <c r="B61">
        <v>0.1419</v>
      </c>
    </row>
    <row r="62" spans="1:2" x14ac:dyDescent="0.2">
      <c r="A62" s="3">
        <v>0.66800000000000004</v>
      </c>
      <c r="B62">
        <v>0.31669999999999998</v>
      </c>
    </row>
    <row r="63" spans="1:2" x14ac:dyDescent="0.2">
      <c r="A63" s="3">
        <v>0.36799999999999999</v>
      </c>
      <c r="B63">
        <v>0.16350000000000001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6110-9393-DE41-BDDE-3CA405A0CA9D}">
  <dimension ref="A1:X51"/>
  <sheetViews>
    <sheetView workbookViewId="0">
      <selection activeCell="G2" sqref="G2"/>
    </sheetView>
  </sheetViews>
  <sheetFormatPr baseColWidth="10" defaultRowHeight="16" x14ac:dyDescent="0.2"/>
  <sheetData>
    <row r="1" spans="1:24" x14ac:dyDescent="0.2">
      <c r="A1" t="s">
        <v>28</v>
      </c>
      <c r="G1" t="s">
        <v>121</v>
      </c>
    </row>
    <row r="3" spans="1:24" x14ac:dyDescent="0.2">
      <c r="B3" t="s">
        <v>32</v>
      </c>
      <c r="N3" t="s">
        <v>33</v>
      </c>
    </row>
    <row r="4" spans="1:24" x14ac:dyDescent="0.2">
      <c r="D4" t="s">
        <v>29</v>
      </c>
      <c r="O4" t="s">
        <v>31</v>
      </c>
      <c r="U4" s="1"/>
      <c r="V4" s="1"/>
      <c r="W4" s="1"/>
      <c r="X4" s="1"/>
    </row>
    <row r="5" spans="1:24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7</v>
      </c>
      <c r="F5" s="1" t="s">
        <v>8</v>
      </c>
      <c r="G5" s="1" t="s">
        <v>9</v>
      </c>
      <c r="H5" s="1" t="s">
        <v>4</v>
      </c>
      <c r="I5" s="1" t="s">
        <v>5</v>
      </c>
      <c r="L5" s="1" t="s">
        <v>0</v>
      </c>
      <c r="M5" s="1" t="s">
        <v>1</v>
      </c>
      <c r="N5" s="1" t="s">
        <v>2</v>
      </c>
      <c r="O5" s="1" t="s">
        <v>3</v>
      </c>
      <c r="P5" s="1" t="s">
        <v>7</v>
      </c>
      <c r="Q5" s="1" t="s">
        <v>8</v>
      </c>
      <c r="R5" s="1" t="s">
        <v>9</v>
      </c>
      <c r="S5" s="1" t="s">
        <v>4</v>
      </c>
      <c r="T5" s="1" t="s">
        <v>5</v>
      </c>
      <c r="U5" s="1"/>
      <c r="V5" s="1"/>
      <c r="W5" s="1"/>
      <c r="X5" s="1"/>
    </row>
    <row r="6" spans="1:24" x14ac:dyDescent="0.2">
      <c r="A6" s="1">
        <v>0</v>
      </c>
      <c r="B6" s="1">
        <v>13</v>
      </c>
      <c r="C6" s="1">
        <v>13</v>
      </c>
      <c r="D6" s="1">
        <v>13</v>
      </c>
      <c r="E6" s="1">
        <v>13</v>
      </c>
      <c r="F6" s="1">
        <v>13</v>
      </c>
      <c r="G6" s="1">
        <v>12.9</v>
      </c>
      <c r="H6" s="1">
        <v>13</v>
      </c>
      <c r="I6" s="1">
        <v>13</v>
      </c>
      <c r="L6" s="1">
        <v>0</v>
      </c>
      <c r="M6" s="1">
        <v>1.7</v>
      </c>
      <c r="N6" s="1">
        <v>1.7</v>
      </c>
      <c r="O6" s="1">
        <v>1.7</v>
      </c>
      <c r="P6" s="1">
        <v>1.7</v>
      </c>
      <c r="Q6" s="1">
        <v>1.7</v>
      </c>
      <c r="R6" s="1">
        <v>1.7</v>
      </c>
      <c r="S6" s="1">
        <v>1.7</v>
      </c>
      <c r="T6" s="1">
        <v>1.7</v>
      </c>
      <c r="U6" s="1"/>
      <c r="V6" s="1"/>
      <c r="W6" s="1"/>
      <c r="X6" s="1"/>
    </row>
    <row r="7" spans="1:24" x14ac:dyDescent="0.2">
      <c r="A7" s="1">
        <v>1</v>
      </c>
      <c r="B7" s="1"/>
      <c r="C7" s="1"/>
      <c r="D7" s="1"/>
      <c r="E7" s="1"/>
      <c r="F7" s="1"/>
      <c r="G7" s="1"/>
      <c r="H7" s="1"/>
      <c r="I7" s="1"/>
      <c r="L7" s="1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">
      <c r="A8" s="1">
        <v>2</v>
      </c>
      <c r="B8" s="1">
        <v>9.34</v>
      </c>
      <c r="C8" s="1">
        <v>9.92</v>
      </c>
      <c r="D8" s="1">
        <v>9.6999999999999993</v>
      </c>
      <c r="E8" s="1">
        <v>9.8800000000000008</v>
      </c>
      <c r="F8" s="1">
        <v>10.26</v>
      </c>
      <c r="G8" s="1">
        <v>10.199999999999999</v>
      </c>
      <c r="H8" s="1">
        <v>10.6</v>
      </c>
      <c r="I8" s="1">
        <v>11</v>
      </c>
      <c r="L8" s="1">
        <v>2</v>
      </c>
      <c r="M8" s="1"/>
      <c r="N8" s="1"/>
      <c r="O8" s="1">
        <v>1.21</v>
      </c>
      <c r="P8" s="1">
        <v>1.32</v>
      </c>
      <c r="Q8" s="1">
        <v>1.33</v>
      </c>
      <c r="R8" s="1">
        <v>1.28</v>
      </c>
      <c r="S8" s="1"/>
      <c r="T8" s="1"/>
      <c r="U8" s="1"/>
      <c r="V8" s="1"/>
      <c r="W8" s="1"/>
      <c r="X8" s="1"/>
    </row>
    <row r="9" spans="1:24" x14ac:dyDescent="0.2">
      <c r="A9" s="1">
        <v>3</v>
      </c>
      <c r="B9" s="1">
        <v>4</v>
      </c>
      <c r="C9" s="1">
        <v>5</v>
      </c>
      <c r="D9" s="1">
        <v>2.77</v>
      </c>
      <c r="E9" s="1">
        <v>8.86</v>
      </c>
      <c r="F9" s="1">
        <v>7.34</v>
      </c>
      <c r="G9" s="1">
        <v>10.039999999999999</v>
      </c>
      <c r="H9" s="1">
        <v>10.48</v>
      </c>
      <c r="I9" s="1">
        <v>10.5</v>
      </c>
      <c r="L9" s="1">
        <v>3</v>
      </c>
      <c r="M9" s="1">
        <v>0.28999999999999998</v>
      </c>
      <c r="N9" s="1">
        <v>0.83</v>
      </c>
      <c r="O9" s="1">
        <v>0.85</v>
      </c>
      <c r="P9" s="1">
        <v>1.22</v>
      </c>
      <c r="Q9" s="1">
        <v>1.3</v>
      </c>
      <c r="R9" s="1">
        <v>1.36</v>
      </c>
      <c r="S9" s="1">
        <v>1.67</v>
      </c>
      <c r="T9" s="1">
        <v>1.7</v>
      </c>
      <c r="U9" s="1"/>
      <c r="V9" s="1"/>
      <c r="W9" s="1"/>
      <c r="X9" s="1"/>
    </row>
    <row r="10" spans="1:24" x14ac:dyDescent="0.2">
      <c r="A10" s="1">
        <v>4</v>
      </c>
      <c r="B10" s="1"/>
      <c r="C10" s="1"/>
      <c r="D10" s="1"/>
      <c r="E10" s="1">
        <v>6.5</v>
      </c>
      <c r="F10" s="1"/>
      <c r="G10" s="1"/>
      <c r="H10" s="1"/>
      <c r="I10" s="1"/>
      <c r="L10" s="1">
        <v>4</v>
      </c>
      <c r="M10" s="1"/>
      <c r="N10" s="1"/>
      <c r="O10" s="1">
        <v>0.185</v>
      </c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">
      <c r="A11" s="1">
        <v>5</v>
      </c>
      <c r="B11" s="1">
        <v>2.7400000000000001E-2</v>
      </c>
      <c r="C11" s="1">
        <v>0.22</v>
      </c>
      <c r="D11" s="1">
        <v>0.26</v>
      </c>
      <c r="E11" s="1"/>
      <c r="F11" s="1"/>
      <c r="G11" s="1"/>
      <c r="H11" s="1"/>
      <c r="I11" s="1">
        <v>9.5</v>
      </c>
      <c r="L11" s="1">
        <v>5</v>
      </c>
      <c r="M11" s="1">
        <v>3.5999999999999997E-2</v>
      </c>
      <c r="N11" s="1">
        <v>4.8000000000000001E-2</v>
      </c>
      <c r="O11" s="1"/>
      <c r="P11" s="1"/>
      <c r="Q11" s="1"/>
      <c r="R11" s="1"/>
      <c r="S11" s="1">
        <v>1.64</v>
      </c>
      <c r="T11" s="1">
        <v>1.71</v>
      </c>
      <c r="U11" s="1"/>
      <c r="V11" s="1"/>
      <c r="W11" s="1"/>
      <c r="X11" s="1"/>
    </row>
    <row r="12" spans="1:24" x14ac:dyDescent="0.2">
      <c r="A12" s="1">
        <v>6</v>
      </c>
      <c r="B12" s="1"/>
      <c r="C12" s="1"/>
      <c r="D12" s="1"/>
      <c r="E12" s="1">
        <v>2.4700000000000002</v>
      </c>
      <c r="F12" s="1">
        <v>5.45</v>
      </c>
      <c r="G12" s="1">
        <v>10.74</v>
      </c>
      <c r="H12" s="1">
        <v>10.199999999999999</v>
      </c>
      <c r="I12" s="1"/>
      <c r="L12" s="1">
        <v>6</v>
      </c>
      <c r="M12" s="1">
        <v>3.5400000000000001E-2</v>
      </c>
      <c r="N12" s="1">
        <v>4.8300000000000001E-3</v>
      </c>
      <c r="O12" s="1">
        <v>6.8000000000000005E-2</v>
      </c>
      <c r="P12" s="1">
        <v>0.40600000000000003</v>
      </c>
      <c r="Q12" s="1">
        <v>1</v>
      </c>
      <c r="R12" s="1">
        <v>1.33</v>
      </c>
      <c r="S12" s="1"/>
      <c r="T12" s="1"/>
      <c r="U12" s="1"/>
      <c r="V12" s="1"/>
      <c r="W12" s="1"/>
      <c r="X12" s="1"/>
    </row>
    <row r="13" spans="1:24" x14ac:dyDescent="0.2">
      <c r="A13" s="1">
        <v>7</v>
      </c>
      <c r="B13" s="1">
        <v>2.7400000000000001E-2</v>
      </c>
      <c r="C13" s="1">
        <v>0.22</v>
      </c>
      <c r="D13" s="1">
        <v>0.26</v>
      </c>
      <c r="E13" s="1"/>
      <c r="F13" s="1"/>
      <c r="G13" s="1"/>
      <c r="H13" s="1"/>
      <c r="I13" s="1">
        <v>9.6</v>
      </c>
      <c r="L13" s="1">
        <v>7</v>
      </c>
      <c r="M13" s="1"/>
      <c r="N13" s="1"/>
      <c r="O13" s="1"/>
      <c r="P13" s="1"/>
      <c r="Q13" s="1"/>
      <c r="R13" s="1"/>
      <c r="S13" s="1">
        <v>1.7</v>
      </c>
      <c r="T13" s="1">
        <v>1.72</v>
      </c>
      <c r="U13" s="1"/>
      <c r="V13" s="1"/>
      <c r="W13" s="1"/>
      <c r="X13" s="1"/>
    </row>
    <row r="14" spans="1:24" x14ac:dyDescent="0.2">
      <c r="A14" s="1">
        <v>8</v>
      </c>
      <c r="B14" s="1"/>
      <c r="C14" s="1"/>
      <c r="D14" s="1"/>
      <c r="E14" s="1">
        <v>0.01</v>
      </c>
      <c r="F14" s="1">
        <v>1.64</v>
      </c>
      <c r="G14" s="1">
        <v>9.9</v>
      </c>
      <c r="H14" s="1">
        <v>9.74</v>
      </c>
      <c r="I14" s="1"/>
      <c r="L14" s="1">
        <v>8</v>
      </c>
      <c r="M14" s="1">
        <v>3.381E-2</v>
      </c>
      <c r="N14" s="1"/>
      <c r="O14" s="1">
        <v>5.7000000000000002E-2</v>
      </c>
      <c r="P14" s="1">
        <v>4.1000000000000002E-2</v>
      </c>
      <c r="Q14" s="1">
        <v>0.53100000000000003</v>
      </c>
      <c r="R14" s="1">
        <v>1.29</v>
      </c>
      <c r="S14" s="1">
        <v>1.34</v>
      </c>
      <c r="T14" s="1"/>
      <c r="U14" s="1"/>
      <c r="V14" s="1"/>
      <c r="W14" s="1"/>
      <c r="X14" s="1"/>
    </row>
    <row r="15" spans="1:24" x14ac:dyDescent="0.2">
      <c r="A15" s="1">
        <v>9</v>
      </c>
      <c r="B15" s="1">
        <v>0.32929999999999998</v>
      </c>
      <c r="C15" s="1">
        <v>0.1784</v>
      </c>
      <c r="D15" s="1">
        <v>0.32929999999999998</v>
      </c>
      <c r="E15" s="1"/>
      <c r="F15" s="1"/>
      <c r="G15" s="1"/>
      <c r="H15" s="1"/>
      <c r="I15" s="1"/>
      <c r="L15" s="1">
        <v>9</v>
      </c>
      <c r="M15" s="1"/>
      <c r="N15" s="1">
        <v>1.6899999999999998E-2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">
      <c r="A16" s="1">
        <v>10</v>
      </c>
      <c r="B16" s="1"/>
      <c r="C16" s="1"/>
      <c r="D16" s="1"/>
      <c r="E16" s="1"/>
      <c r="F16" s="1">
        <v>0.01</v>
      </c>
      <c r="G16" s="1">
        <v>8.35</v>
      </c>
      <c r="H16" s="1">
        <v>8.4</v>
      </c>
      <c r="I16" s="1"/>
      <c r="L16" s="1">
        <v>10</v>
      </c>
      <c r="M16" s="1"/>
      <c r="N16" s="1"/>
      <c r="O16" s="1"/>
      <c r="P16" s="1"/>
      <c r="Q16" s="1">
        <v>0.2576</v>
      </c>
      <c r="R16" s="1"/>
      <c r="S16" s="1">
        <v>1.4359999999999999</v>
      </c>
      <c r="T16" s="1"/>
      <c r="U16" s="1"/>
      <c r="V16" s="1"/>
      <c r="W16" s="1"/>
      <c r="X16" s="1"/>
    </row>
    <row r="17" spans="1:24" x14ac:dyDescent="0.2">
      <c r="A17" s="1">
        <v>11</v>
      </c>
      <c r="B17" s="1"/>
      <c r="C17" s="1"/>
      <c r="D17" s="1"/>
      <c r="E17" s="1"/>
      <c r="F17" s="1"/>
      <c r="G17" s="1"/>
      <c r="H17" s="1"/>
      <c r="I17" s="1"/>
      <c r="L17" s="1">
        <v>11</v>
      </c>
      <c r="M17" s="1" t="s">
        <v>30</v>
      </c>
      <c r="N17" s="1" t="s">
        <v>30</v>
      </c>
      <c r="O17" s="1" t="s">
        <v>30</v>
      </c>
      <c r="P17" s="1" t="s">
        <v>30</v>
      </c>
      <c r="Q17" s="1">
        <v>0.12</v>
      </c>
      <c r="R17" s="1"/>
      <c r="S17" s="1"/>
      <c r="T17" s="1"/>
      <c r="U17" s="1"/>
      <c r="V17" s="1"/>
      <c r="W17" s="1"/>
      <c r="X17" s="1"/>
    </row>
    <row r="18" spans="1:24" x14ac:dyDescent="0.2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/>
      <c r="H18" s="1"/>
      <c r="I18" s="1"/>
      <c r="L18" s="1">
        <v>12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">
      <c r="A19" s="1">
        <v>13</v>
      </c>
      <c r="B19" s="1"/>
      <c r="C19" s="1"/>
      <c r="D19" s="1"/>
      <c r="E19" s="1"/>
      <c r="F19" s="1"/>
      <c r="G19" s="1"/>
      <c r="H19" s="1"/>
      <c r="I19" s="1"/>
      <c r="L19" s="1">
        <v>13</v>
      </c>
      <c r="M19" s="1" t="s">
        <v>30</v>
      </c>
      <c r="N19" s="1" t="s">
        <v>30</v>
      </c>
      <c r="O19" s="1" t="s">
        <v>30</v>
      </c>
      <c r="P19" s="1" t="s">
        <v>30</v>
      </c>
      <c r="Q19" s="1">
        <v>0.04</v>
      </c>
      <c r="R19" s="1">
        <v>1.26</v>
      </c>
      <c r="S19" s="1">
        <v>1.5</v>
      </c>
      <c r="T19" s="1">
        <v>1.75</v>
      </c>
    </row>
    <row r="20" spans="1:24" x14ac:dyDescent="0.2">
      <c r="A20" s="1">
        <v>14</v>
      </c>
      <c r="B20" s="1"/>
      <c r="C20" s="1"/>
      <c r="D20" s="1"/>
      <c r="E20" s="1"/>
      <c r="F20" s="1"/>
      <c r="G20" s="1">
        <v>5</v>
      </c>
      <c r="H20" s="1">
        <v>5.97</v>
      </c>
      <c r="I20" s="1">
        <v>8</v>
      </c>
    </row>
    <row r="21" spans="1:24" x14ac:dyDescent="0.2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/>
      <c r="H21" s="1"/>
      <c r="I21" s="1"/>
    </row>
    <row r="24" spans="1:24" x14ac:dyDescent="0.2">
      <c r="D24" s="1" t="s">
        <v>34</v>
      </c>
      <c r="M24" t="s">
        <v>77</v>
      </c>
    </row>
    <row r="26" spans="1:24" x14ac:dyDescent="0.2">
      <c r="B26" s="1" t="s">
        <v>35</v>
      </c>
      <c r="C26" s="1"/>
      <c r="D26" s="1"/>
      <c r="E26" s="1"/>
      <c r="F26" t="s">
        <v>70</v>
      </c>
      <c r="G26" s="1"/>
      <c r="H26" s="1"/>
    </row>
    <row r="27" spans="1:24" x14ac:dyDescent="0.2">
      <c r="A27" s="1" t="s">
        <v>0</v>
      </c>
      <c r="B27" s="1" t="s">
        <v>1</v>
      </c>
      <c r="C27" s="1" t="s">
        <v>2</v>
      </c>
      <c r="D27" s="1" t="s">
        <v>3</v>
      </c>
      <c r="E27" s="1" t="s">
        <v>7</v>
      </c>
      <c r="F27" s="1" t="s">
        <v>8</v>
      </c>
      <c r="G27" s="1" t="s">
        <v>4</v>
      </c>
      <c r="H27" s="1" t="s">
        <v>5</v>
      </c>
    </row>
    <row r="28" spans="1:24" x14ac:dyDescent="0.2">
      <c r="A28" s="1">
        <v>0</v>
      </c>
      <c r="B28" s="1">
        <v>8.1</v>
      </c>
      <c r="C28" s="1">
        <v>8.1</v>
      </c>
      <c r="D28" s="1">
        <v>8.1</v>
      </c>
      <c r="E28" s="1">
        <v>8.1</v>
      </c>
      <c r="F28" s="1">
        <v>8.1</v>
      </c>
      <c r="G28" s="1">
        <v>8.1</v>
      </c>
      <c r="H28" s="1">
        <v>8.1</v>
      </c>
    </row>
    <row r="29" spans="1:24" x14ac:dyDescent="0.2">
      <c r="A29" s="1">
        <v>1</v>
      </c>
      <c r="B29" s="1"/>
      <c r="C29" s="1"/>
      <c r="D29" s="1"/>
      <c r="E29" s="1"/>
      <c r="F29" s="1"/>
      <c r="G29" s="1"/>
      <c r="H29" s="1"/>
    </row>
    <row r="30" spans="1:24" x14ac:dyDescent="0.2">
      <c r="A30" s="1">
        <v>2</v>
      </c>
      <c r="B30" s="1"/>
      <c r="C30" s="1"/>
      <c r="D30" s="1"/>
      <c r="E30" s="1">
        <v>8.81</v>
      </c>
      <c r="F30" s="1">
        <v>8.7799999999999994</v>
      </c>
      <c r="G30" s="1"/>
      <c r="H30" s="1"/>
    </row>
    <row r="31" spans="1:24" x14ac:dyDescent="0.2">
      <c r="A31" s="1">
        <v>3</v>
      </c>
      <c r="B31" s="1">
        <v>9.0299999999999994</v>
      </c>
      <c r="C31" s="1">
        <v>9.25</v>
      </c>
      <c r="D31" s="1">
        <v>9.25</v>
      </c>
      <c r="E31" s="1">
        <v>8.84</v>
      </c>
      <c r="F31" s="1"/>
      <c r="G31" s="1">
        <v>8.6300000000000008</v>
      </c>
      <c r="H31" s="1">
        <v>8.56</v>
      </c>
    </row>
    <row r="32" spans="1:24" x14ac:dyDescent="0.2">
      <c r="A32" s="1">
        <v>4</v>
      </c>
      <c r="B32" s="1"/>
      <c r="C32" s="1"/>
      <c r="D32" s="1"/>
      <c r="E32" s="1">
        <v>9.0399999999999991</v>
      </c>
      <c r="F32" s="1"/>
      <c r="G32" s="1"/>
      <c r="H32" s="1"/>
    </row>
    <row r="33" spans="1:8" x14ac:dyDescent="0.2">
      <c r="A33" s="1">
        <v>5</v>
      </c>
      <c r="B33" s="1">
        <v>9.83</v>
      </c>
      <c r="C33" s="1">
        <v>9.85</v>
      </c>
      <c r="D33" s="1">
        <v>10.050000000000001</v>
      </c>
      <c r="E33" s="1"/>
      <c r="F33" s="1"/>
      <c r="G33" s="1">
        <v>8.75</v>
      </c>
      <c r="H33" s="1">
        <v>8.15</v>
      </c>
    </row>
    <row r="34" spans="1:8" x14ac:dyDescent="0.2">
      <c r="A34" s="1">
        <v>6</v>
      </c>
      <c r="B34" s="1">
        <v>9.64</v>
      </c>
      <c r="C34" s="1">
        <v>9.5500000000000007</v>
      </c>
      <c r="D34" s="1">
        <v>9.85</v>
      </c>
      <c r="E34" s="1">
        <v>9.25</v>
      </c>
      <c r="F34" s="1">
        <v>8.9</v>
      </c>
      <c r="G34" s="1"/>
      <c r="H34" s="1"/>
    </row>
    <row r="35" spans="1:8" x14ac:dyDescent="0.2">
      <c r="A35" s="1">
        <v>7</v>
      </c>
      <c r="B35" s="1"/>
      <c r="C35" s="1"/>
      <c r="D35" s="1"/>
      <c r="E35" s="1"/>
      <c r="F35" s="1"/>
      <c r="G35" s="1"/>
      <c r="H35" s="1"/>
    </row>
    <row r="36" spans="1:8" x14ac:dyDescent="0.2">
      <c r="A36" s="1">
        <v>8</v>
      </c>
      <c r="B36" s="1">
        <v>10.1</v>
      </c>
      <c r="C36" s="1">
        <v>9.94</v>
      </c>
      <c r="D36" s="1">
        <v>9.9</v>
      </c>
      <c r="E36" s="1">
        <v>9.4</v>
      </c>
      <c r="F36" s="1">
        <v>9.1</v>
      </c>
      <c r="G36" s="1"/>
      <c r="H36" s="1"/>
    </row>
    <row r="37" spans="1:8" x14ac:dyDescent="0.2">
      <c r="A37" s="1">
        <v>9</v>
      </c>
      <c r="B37" s="1">
        <v>9.8000000000000007</v>
      </c>
      <c r="C37" s="1">
        <v>9.85</v>
      </c>
      <c r="D37" s="1">
        <v>9.82</v>
      </c>
      <c r="E37" s="1"/>
      <c r="F37" s="1"/>
      <c r="G37" s="1"/>
      <c r="H37" s="1"/>
    </row>
    <row r="38" spans="1:8" x14ac:dyDescent="0.2">
      <c r="A38" s="1">
        <v>10</v>
      </c>
      <c r="B38" s="1">
        <v>9.4</v>
      </c>
      <c r="C38" s="1">
        <v>9.6</v>
      </c>
      <c r="D38" s="1">
        <v>9.8000000000000007</v>
      </c>
      <c r="E38" s="1">
        <v>9.4600000000000009</v>
      </c>
      <c r="F38" s="1"/>
      <c r="G38" s="1"/>
      <c r="H38" s="1"/>
    </row>
    <row r="39" spans="1:8" x14ac:dyDescent="0.2">
      <c r="A39" s="1">
        <v>11</v>
      </c>
      <c r="B39" s="1"/>
      <c r="C39" s="1"/>
      <c r="D39" s="1"/>
      <c r="E39" s="1"/>
      <c r="F39" s="1">
        <v>9.1999999999999993</v>
      </c>
      <c r="G39" s="1"/>
      <c r="H39" s="1"/>
    </row>
    <row r="40" spans="1:8" x14ac:dyDescent="0.2">
      <c r="A40" s="1">
        <v>12</v>
      </c>
      <c r="B40" s="1">
        <v>9.73</v>
      </c>
      <c r="C40" s="1">
        <v>9.6999999999999993</v>
      </c>
      <c r="D40" s="1">
        <v>9.6</v>
      </c>
      <c r="E40" s="1"/>
      <c r="F40" s="1"/>
      <c r="G40" s="1">
        <v>8.5</v>
      </c>
      <c r="H40" s="1">
        <v>8.4</v>
      </c>
    </row>
    <row r="41" spans="1:8" x14ac:dyDescent="0.2">
      <c r="A41" s="1">
        <v>13</v>
      </c>
      <c r="B41" s="1"/>
      <c r="C41" s="1"/>
      <c r="D41" s="1"/>
      <c r="E41" s="1"/>
      <c r="F41" s="1"/>
      <c r="G41" s="1"/>
      <c r="H41" s="1"/>
    </row>
    <row r="42" spans="1:8" x14ac:dyDescent="0.2">
      <c r="A42" s="1">
        <v>14</v>
      </c>
      <c r="B42" s="1">
        <v>9.6</v>
      </c>
      <c r="C42" s="1">
        <v>9.5500000000000007</v>
      </c>
      <c r="D42" s="1">
        <v>9.56</v>
      </c>
      <c r="E42" s="1">
        <v>9.4499999999999993</v>
      </c>
      <c r="F42" s="1"/>
      <c r="G42" s="1"/>
      <c r="H42" s="1"/>
    </row>
    <row r="43" spans="1:8" x14ac:dyDescent="0.2">
      <c r="A43" s="1">
        <v>15</v>
      </c>
      <c r="B43" s="1"/>
      <c r="C43" s="1"/>
      <c r="D43" s="1"/>
      <c r="E43" s="1">
        <v>9.31</v>
      </c>
      <c r="F43" s="1"/>
      <c r="G43" s="1"/>
      <c r="H43" s="1"/>
    </row>
    <row r="44" spans="1:8" x14ac:dyDescent="0.2">
      <c r="A44" s="1">
        <v>16</v>
      </c>
      <c r="B44" s="1">
        <v>9.56</v>
      </c>
      <c r="C44" s="1">
        <v>9.27</v>
      </c>
      <c r="D44" s="1">
        <v>9.3699999999999992</v>
      </c>
      <c r="E44" s="1"/>
      <c r="F44" s="1"/>
      <c r="G44" s="1"/>
      <c r="H44" s="1"/>
    </row>
    <row r="45" spans="1:8" x14ac:dyDescent="0.2">
      <c r="A45" s="1">
        <v>17</v>
      </c>
      <c r="B45" s="1"/>
      <c r="C45" s="1"/>
      <c r="D45" s="1"/>
      <c r="E45" s="1">
        <v>9.19</v>
      </c>
      <c r="F45" s="1">
        <v>9.23</v>
      </c>
      <c r="G45" s="1"/>
      <c r="H45" s="1"/>
    </row>
    <row r="46" spans="1:8" x14ac:dyDescent="0.2">
      <c r="A46" s="1">
        <v>18</v>
      </c>
      <c r="B46" s="1"/>
      <c r="C46" s="1"/>
      <c r="D46" s="1"/>
      <c r="E46" s="1"/>
      <c r="F46" s="1"/>
      <c r="G46" s="1"/>
      <c r="H46" s="1"/>
    </row>
    <row r="47" spans="1:8" x14ac:dyDescent="0.2">
      <c r="A47" s="1">
        <v>19</v>
      </c>
      <c r="B47" s="1">
        <v>9.4700000000000006</v>
      </c>
      <c r="C47" s="1">
        <v>9.11</v>
      </c>
      <c r="D47" s="1">
        <v>9.09</v>
      </c>
      <c r="E47" s="1"/>
      <c r="F47" s="1"/>
      <c r="G47" s="1">
        <v>8.1999999999999993</v>
      </c>
      <c r="H47" s="1">
        <v>8.3000000000000007</v>
      </c>
    </row>
    <row r="48" spans="1:8" x14ac:dyDescent="0.2">
      <c r="A48" s="1">
        <v>20</v>
      </c>
      <c r="B48" s="1"/>
      <c r="C48" s="1"/>
      <c r="D48" s="1"/>
      <c r="E48" s="1"/>
      <c r="F48" s="1"/>
      <c r="G48" s="1"/>
      <c r="H48" s="1"/>
    </row>
    <row r="49" spans="1:8" x14ac:dyDescent="0.2">
      <c r="A49" s="1">
        <v>21</v>
      </c>
      <c r="B49" s="1"/>
      <c r="C49" s="1"/>
      <c r="D49" s="1"/>
      <c r="E49" s="1">
        <v>9.0399999999999991</v>
      </c>
      <c r="F49" s="1"/>
      <c r="G49" s="1"/>
      <c r="H49" s="1"/>
    </row>
    <row r="50" spans="1:8" x14ac:dyDescent="0.2">
      <c r="A50" s="1">
        <v>22</v>
      </c>
      <c r="B50" s="1"/>
      <c r="C50" s="1"/>
      <c r="D50" s="1"/>
      <c r="E50" s="1"/>
      <c r="F50" s="1"/>
      <c r="G50" s="1"/>
      <c r="H50" s="1"/>
    </row>
    <row r="51" spans="1:8" x14ac:dyDescent="0.2">
      <c r="A51" s="1">
        <v>23</v>
      </c>
      <c r="B51" s="1"/>
      <c r="C51" s="1"/>
      <c r="D51" s="1"/>
      <c r="E51" s="1">
        <v>8.92</v>
      </c>
      <c r="F51" s="1"/>
      <c r="G51" s="1"/>
      <c r="H51" s="1"/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BFCD2-84D0-2244-8310-C078707E190A}">
  <dimension ref="A1:P24"/>
  <sheetViews>
    <sheetView workbookViewId="0">
      <selection activeCell="J1" sqref="J1"/>
    </sheetView>
  </sheetViews>
  <sheetFormatPr baseColWidth="10" defaultRowHeight="16" x14ac:dyDescent="0.2"/>
  <sheetData>
    <row r="1" spans="1:16" x14ac:dyDescent="0.2">
      <c r="A1" t="s">
        <v>47</v>
      </c>
      <c r="E1" t="s">
        <v>52</v>
      </c>
      <c r="J1" t="s">
        <v>124</v>
      </c>
      <c r="M1" t="s">
        <v>51</v>
      </c>
    </row>
    <row r="3" spans="1:16" x14ac:dyDescent="0.2">
      <c r="L3" t="s">
        <v>50</v>
      </c>
    </row>
    <row r="5" spans="1:16" x14ac:dyDescent="0.2">
      <c r="A5" s="1"/>
      <c r="B5" s="1" t="s">
        <v>36</v>
      </c>
      <c r="C5" s="1" t="s">
        <v>37</v>
      </c>
      <c r="D5" s="1" t="s">
        <v>38</v>
      </c>
      <c r="E5" s="1"/>
      <c r="F5" s="1"/>
      <c r="G5" s="1"/>
      <c r="J5" s="1" t="s">
        <v>49</v>
      </c>
      <c r="K5" s="1"/>
      <c r="L5" s="1"/>
      <c r="M5" s="1"/>
      <c r="N5" s="1"/>
      <c r="O5" s="1"/>
      <c r="P5" s="1"/>
    </row>
    <row r="6" spans="1:16" x14ac:dyDescent="0.2">
      <c r="A6" s="1" t="s">
        <v>0</v>
      </c>
      <c r="B6" s="1" t="s">
        <v>1</v>
      </c>
      <c r="C6" s="1" t="s">
        <v>2</v>
      </c>
      <c r="D6" s="1" t="s">
        <v>3</v>
      </c>
      <c r="E6" s="1" t="s">
        <v>39</v>
      </c>
      <c r="F6" s="1" t="s">
        <v>40</v>
      </c>
      <c r="G6" s="1" t="s">
        <v>41</v>
      </c>
      <c r="J6" s="1" t="s">
        <v>0</v>
      </c>
      <c r="K6" s="1" t="s">
        <v>1</v>
      </c>
      <c r="L6" s="1" t="s">
        <v>2</v>
      </c>
      <c r="M6" s="1" t="s">
        <v>3</v>
      </c>
      <c r="N6" s="1" t="s">
        <v>39</v>
      </c>
      <c r="O6" s="1" t="s">
        <v>40</v>
      </c>
      <c r="P6" s="1" t="s">
        <v>41</v>
      </c>
    </row>
    <row r="7" spans="1:16" x14ac:dyDescent="0.2">
      <c r="A7" s="1">
        <v>5</v>
      </c>
      <c r="B7" s="1">
        <v>3.1976318599999998E-2</v>
      </c>
      <c r="C7" s="1">
        <v>3.0588972400000001E-2</v>
      </c>
      <c r="D7" s="1">
        <v>4.5773809499999998E-2</v>
      </c>
      <c r="E7" s="1">
        <v>9.9494822999999996E-3</v>
      </c>
      <c r="F7" s="1">
        <v>4.1802641E-3</v>
      </c>
      <c r="G7" s="5">
        <v>8.41793786982764E-5</v>
      </c>
      <c r="J7" s="1">
        <v>5</v>
      </c>
      <c r="K7" s="1">
        <v>14.6757947558</v>
      </c>
      <c r="L7" s="1">
        <v>15.6432231457</v>
      </c>
      <c r="M7" s="1">
        <v>17.8136606126</v>
      </c>
      <c r="N7" s="1">
        <v>4.4974632005000004</v>
      </c>
      <c r="O7" s="1">
        <v>1.6632976932000001</v>
      </c>
      <c r="P7" s="1">
        <v>8.9537278100000006E-2</v>
      </c>
    </row>
    <row r="8" spans="1:16" x14ac:dyDescent="0.2">
      <c r="A8" s="1">
        <v>8</v>
      </c>
      <c r="B8" s="1">
        <v>5.8074797900000003E-2</v>
      </c>
      <c r="C8" s="1">
        <v>5.7261300799999998E-2</v>
      </c>
      <c r="D8" s="1">
        <v>5.40855763E-2</v>
      </c>
      <c r="E8" s="1">
        <v>6.7549495000000003E-3</v>
      </c>
      <c r="F8" s="1">
        <v>1.7408891000000001E-3</v>
      </c>
      <c r="G8" s="1">
        <v>3.9892742999999998E-3</v>
      </c>
      <c r="J8" s="1">
        <v>8</v>
      </c>
      <c r="K8" s="1">
        <v>16.8539046466</v>
      </c>
      <c r="L8" s="1">
        <v>18.827256784199999</v>
      </c>
      <c r="M8" s="1">
        <v>18.2739407987</v>
      </c>
      <c r="N8" s="1">
        <v>1.3594967784</v>
      </c>
      <c r="O8" s="1">
        <v>1.4886909447000001</v>
      </c>
      <c r="P8" s="1">
        <v>1.7172906742</v>
      </c>
    </row>
    <row r="9" spans="1:16" x14ac:dyDescent="0.2">
      <c r="A9" s="1">
        <v>10</v>
      </c>
      <c r="B9" s="1">
        <v>4.1367521400000003E-2</v>
      </c>
      <c r="C9" s="1">
        <v>5.7700808999999999E-2</v>
      </c>
      <c r="D9" s="1">
        <v>8.5841629000000003E-2</v>
      </c>
      <c r="E9" s="1">
        <v>2.346866E-3</v>
      </c>
      <c r="F9" s="1">
        <v>1.2594485900000001E-2</v>
      </c>
      <c r="G9" s="1">
        <v>4.9998320999999997E-3</v>
      </c>
      <c r="J9" s="1">
        <v>10</v>
      </c>
      <c r="K9" s="1">
        <v>10.810274486200001</v>
      </c>
      <c r="L9" s="1">
        <v>16.749594514999998</v>
      </c>
      <c r="M9" s="1">
        <v>26.836671085500001</v>
      </c>
      <c r="N9" s="1">
        <v>0.92737232400000003</v>
      </c>
      <c r="O9" s="1">
        <v>3.5549896787000002</v>
      </c>
      <c r="P9" s="1">
        <v>1.6082368817999999</v>
      </c>
    </row>
    <row r="10" spans="1:16" x14ac:dyDescent="0.2">
      <c r="A10" s="1">
        <v>12</v>
      </c>
      <c r="B10" s="1">
        <v>5.3336996300000002E-2</v>
      </c>
      <c r="C10" s="1">
        <v>6.0541374500000002E-2</v>
      </c>
      <c r="D10" s="1">
        <v>0.1084189005</v>
      </c>
      <c r="E10" s="1">
        <v>1.2838972000000001E-3</v>
      </c>
      <c r="F10" s="1">
        <v>1.13160581E-2</v>
      </c>
      <c r="G10" s="5">
        <v>4.4977260031803903E-5</v>
      </c>
      <c r="J10" s="1">
        <v>12</v>
      </c>
      <c r="K10" s="1">
        <v>12.7914537264</v>
      </c>
      <c r="L10" s="1">
        <v>17.1924043934</v>
      </c>
      <c r="M10" s="1">
        <v>31.250382491</v>
      </c>
      <c r="N10" s="1">
        <v>1.4975759111</v>
      </c>
      <c r="O10" s="1">
        <v>3.6872846883000001</v>
      </c>
      <c r="P10" s="1">
        <v>1.2964128700000001E-2</v>
      </c>
    </row>
    <row r="11" spans="1:16" x14ac:dyDescent="0.2">
      <c r="A11" s="1">
        <v>14</v>
      </c>
      <c r="B11" s="1">
        <v>5.63414634E-2</v>
      </c>
      <c r="C11" s="1">
        <v>6.4814814799999995E-2</v>
      </c>
      <c r="D11" s="1">
        <v>0.112375</v>
      </c>
      <c r="E11" s="1"/>
      <c r="F11" s="1"/>
      <c r="G11" s="1"/>
      <c r="J11" s="1">
        <v>14</v>
      </c>
      <c r="K11" s="1">
        <v>12.9192340495</v>
      </c>
      <c r="L11" s="1">
        <v>17.395863318100002</v>
      </c>
      <c r="M11" s="1">
        <v>30.256789990000001</v>
      </c>
      <c r="N11" s="1"/>
      <c r="O11" s="1"/>
      <c r="P11" s="1"/>
    </row>
    <row r="12" spans="1:16" x14ac:dyDescent="0.2">
      <c r="A12" s="1">
        <v>16</v>
      </c>
      <c r="B12" s="1">
        <v>4.0599999999999997E-2</v>
      </c>
      <c r="C12" s="1">
        <v>6.3E-2</v>
      </c>
      <c r="D12" s="1">
        <v>0.123</v>
      </c>
      <c r="E12" s="1"/>
      <c r="F12" s="1"/>
      <c r="G12" s="1"/>
      <c r="J12" s="1">
        <v>16</v>
      </c>
      <c r="K12" s="1">
        <v>9.0811026794000007</v>
      </c>
      <c r="L12" s="1">
        <v>16.2308260987</v>
      </c>
      <c r="M12" s="1">
        <v>30.380201351</v>
      </c>
      <c r="N12" s="1"/>
      <c r="O12" s="1"/>
      <c r="P12" s="1"/>
    </row>
    <row r="16" spans="1:16" x14ac:dyDescent="0.2">
      <c r="A16" s="1"/>
      <c r="B16" s="1"/>
      <c r="C16" s="1" t="s">
        <v>42</v>
      </c>
      <c r="D16" s="1" t="s">
        <v>43</v>
      </c>
      <c r="E16" s="1"/>
      <c r="F16" s="1"/>
      <c r="G16" s="1"/>
    </row>
    <row r="17" spans="1:14" x14ac:dyDescent="0.2">
      <c r="A17" s="1" t="s">
        <v>44</v>
      </c>
      <c r="B17" s="1" t="s">
        <v>7</v>
      </c>
      <c r="C17" s="1" t="s">
        <v>8</v>
      </c>
      <c r="D17" s="1" t="s">
        <v>45</v>
      </c>
      <c r="E17" s="1" t="s">
        <v>46</v>
      </c>
      <c r="J17" s="1" t="s">
        <v>44</v>
      </c>
      <c r="K17" s="1" t="s">
        <v>7</v>
      </c>
      <c r="L17" s="1" t="s">
        <v>8</v>
      </c>
      <c r="M17" s="1" t="s">
        <v>45</v>
      </c>
      <c r="N17" s="1" t="s">
        <v>46</v>
      </c>
    </row>
    <row r="18" spans="1:14" x14ac:dyDescent="0.2">
      <c r="A18" s="1">
        <v>8</v>
      </c>
      <c r="B18" s="1">
        <v>3.3482053800000001E-2</v>
      </c>
      <c r="C18" s="1"/>
      <c r="D18" s="1">
        <v>2.3931292E-3</v>
      </c>
      <c r="E18" s="1"/>
      <c r="J18" s="1">
        <v>8</v>
      </c>
      <c r="K18" s="1">
        <v>20.665768013899999</v>
      </c>
      <c r="L18" s="1"/>
      <c r="M18" s="1">
        <v>1.4746665763</v>
      </c>
      <c r="N18" s="1"/>
    </row>
    <row r="19" spans="1:14" x14ac:dyDescent="0.2">
      <c r="A19" s="1">
        <v>11</v>
      </c>
      <c r="B19" s="1"/>
      <c r="C19" s="1">
        <v>2.5375000000000002E-2</v>
      </c>
      <c r="D19" s="1"/>
      <c r="E19" s="1">
        <v>1.5155444999999999E-3</v>
      </c>
      <c r="J19" s="1">
        <v>11</v>
      </c>
      <c r="K19" s="1"/>
      <c r="L19" s="1">
        <v>20.422535430300002</v>
      </c>
      <c r="M19" s="1"/>
      <c r="N19" s="1">
        <v>1.0231445029999999</v>
      </c>
    </row>
    <row r="20" spans="1:14" x14ac:dyDescent="0.2">
      <c r="A20" s="1">
        <v>14</v>
      </c>
      <c r="B20" s="1">
        <v>4.98475398E-2</v>
      </c>
      <c r="C20" s="1"/>
      <c r="D20" s="1">
        <v>1.3164094999999999E-3</v>
      </c>
      <c r="E20" s="1"/>
      <c r="J20" s="1">
        <v>14</v>
      </c>
      <c r="K20" s="1">
        <v>17.943868066099999</v>
      </c>
      <c r="L20" s="1"/>
      <c r="M20" s="1">
        <v>0.76304122109999994</v>
      </c>
      <c r="N20" s="1"/>
    </row>
    <row r="21" spans="1:14" x14ac:dyDescent="0.2">
      <c r="A21" s="1">
        <v>21</v>
      </c>
      <c r="B21" s="1">
        <v>5.5556398399999998E-2</v>
      </c>
      <c r="C21" s="1">
        <v>3.4450980399999998E-2</v>
      </c>
      <c r="D21" s="1">
        <v>7.3814824000000001E-3</v>
      </c>
      <c r="E21" s="1">
        <v>3.8314773999999999E-3</v>
      </c>
      <c r="J21" s="1">
        <v>21</v>
      </c>
      <c r="K21" s="1">
        <v>16.699165531799999</v>
      </c>
      <c r="L21" s="1">
        <v>19.627091643699998</v>
      </c>
      <c r="M21" s="1">
        <v>0.64795138510000005</v>
      </c>
      <c r="N21" s="1">
        <v>2.7265652431</v>
      </c>
    </row>
    <row r="22" spans="1:14" x14ac:dyDescent="0.2">
      <c r="A22" s="1">
        <v>28</v>
      </c>
      <c r="B22" s="1">
        <v>6.8250000000000005E-2</v>
      </c>
      <c r="C22" s="1">
        <v>6.9396551700000003E-2</v>
      </c>
      <c r="D22" s="1"/>
      <c r="E22" s="1"/>
      <c r="J22" s="1">
        <v>28</v>
      </c>
      <c r="K22" s="1">
        <v>20.685608844699999</v>
      </c>
      <c r="L22" s="1">
        <v>40.444093128900001</v>
      </c>
      <c r="M22" s="1"/>
      <c r="N22" s="1"/>
    </row>
    <row r="23" spans="1:14" x14ac:dyDescent="0.2">
      <c r="A23" s="1">
        <v>32</v>
      </c>
      <c r="B23" s="1">
        <v>0.12434210530000001</v>
      </c>
      <c r="C23" s="1">
        <v>8.0769230799999994E-2</v>
      </c>
      <c r="D23" s="1"/>
      <c r="E23" s="1"/>
      <c r="J23" s="1">
        <v>32</v>
      </c>
      <c r="K23" s="1">
        <v>33.861260192499998</v>
      </c>
      <c r="L23" s="1">
        <v>38.351718880699998</v>
      </c>
      <c r="M23" s="1"/>
      <c r="N23" s="1"/>
    </row>
    <row r="24" spans="1:14" x14ac:dyDescent="0.2">
      <c r="A24" s="1">
        <v>40</v>
      </c>
      <c r="B24" s="1">
        <v>0.14269230769999999</v>
      </c>
      <c r="C24" s="1">
        <v>8.0062499999999995E-2</v>
      </c>
      <c r="D24" s="1"/>
      <c r="E24" s="1"/>
      <c r="J24" s="1">
        <v>40</v>
      </c>
      <c r="K24" s="1">
        <v>38.216583808099998</v>
      </c>
      <c r="L24" s="1">
        <v>40.554411828100001</v>
      </c>
      <c r="M24" s="1"/>
      <c r="N2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6544-30D4-A743-8D46-B7472E0D63CA}">
  <dimension ref="A1:P56"/>
  <sheetViews>
    <sheetView workbookViewId="0">
      <selection activeCell="P1" sqref="P1"/>
    </sheetView>
  </sheetViews>
  <sheetFormatPr baseColWidth="10" defaultRowHeight="16" x14ac:dyDescent="0.2"/>
  <sheetData>
    <row r="1" spans="1:16" x14ac:dyDescent="0.2">
      <c r="A1" t="s">
        <v>54</v>
      </c>
      <c r="E1" t="s">
        <v>15</v>
      </c>
      <c r="J1" t="s">
        <v>24</v>
      </c>
      <c r="N1" t="s">
        <v>27</v>
      </c>
      <c r="P1" t="s">
        <v>123</v>
      </c>
    </row>
    <row r="3" spans="1:16" x14ac:dyDescent="0.2">
      <c r="A3" t="s">
        <v>62</v>
      </c>
      <c r="F3" t="s">
        <v>61</v>
      </c>
      <c r="J3" t="s">
        <v>26</v>
      </c>
    </row>
    <row r="5" spans="1:16" x14ac:dyDescent="0.2">
      <c r="B5" t="s">
        <v>55</v>
      </c>
      <c r="F5" t="s">
        <v>56</v>
      </c>
      <c r="I5" t="s">
        <v>18</v>
      </c>
    </row>
    <row r="6" spans="1:16" x14ac:dyDescent="0.2">
      <c r="A6" t="s">
        <v>0</v>
      </c>
      <c r="B6" t="s">
        <v>53</v>
      </c>
      <c r="C6" t="s">
        <v>57</v>
      </c>
      <c r="D6" t="s">
        <v>58</v>
      </c>
      <c r="E6" t="s">
        <v>59</v>
      </c>
      <c r="F6" t="s">
        <v>53</v>
      </c>
      <c r="G6" t="s">
        <v>60</v>
      </c>
      <c r="I6" t="s">
        <v>53</v>
      </c>
      <c r="J6" t="s">
        <v>57</v>
      </c>
      <c r="K6" t="s">
        <v>58</v>
      </c>
      <c r="L6" t="s">
        <v>59</v>
      </c>
    </row>
    <row r="7" spans="1:16" x14ac:dyDescent="0.2">
      <c r="A7">
        <v>0</v>
      </c>
      <c r="B7" s="9">
        <v>4.8000000000000001E-2</v>
      </c>
      <c r="C7" s="9">
        <v>4.4999999999999998E-2</v>
      </c>
      <c r="D7" s="9">
        <v>4.3999999999999997E-2</v>
      </c>
      <c r="E7" s="9">
        <v>4.4999999999999998E-2</v>
      </c>
      <c r="F7" s="9">
        <v>4.5999999999999999E-2</v>
      </c>
      <c r="G7" s="9">
        <v>4.2999999999999997E-2</v>
      </c>
      <c r="H7" s="9"/>
      <c r="I7" s="9">
        <v>0</v>
      </c>
      <c r="J7" s="9">
        <v>0</v>
      </c>
      <c r="K7" s="1">
        <v>0</v>
      </c>
      <c r="L7" s="9">
        <v>0</v>
      </c>
      <c r="M7" s="9"/>
    </row>
    <row r="8" spans="1:16" x14ac:dyDescent="0.2">
      <c r="A8">
        <v>1</v>
      </c>
      <c r="B8" s="9">
        <v>5.9278345400000002E-2</v>
      </c>
      <c r="C8" s="9">
        <v>5.5810971100000002E-2</v>
      </c>
      <c r="D8" s="9">
        <v>6.16135945E-2</v>
      </c>
      <c r="E8" s="9">
        <v>3.3140330599999997E-2</v>
      </c>
      <c r="F8" s="9">
        <v>5.5377549399999997E-2</v>
      </c>
      <c r="G8" s="9">
        <v>5.44023504E-2</v>
      </c>
      <c r="H8" s="9"/>
      <c r="I8" s="9">
        <v>1.5321476559569845E-4</v>
      </c>
      <c r="J8" s="9">
        <v>2.9109660919102864E-4</v>
      </c>
      <c r="K8" s="1">
        <v>6.1378370000000004E-4</v>
      </c>
      <c r="L8" s="9">
        <v>5.7693321838205742E-5</v>
      </c>
      <c r="M8" s="9"/>
    </row>
    <row r="9" spans="1:16" x14ac:dyDescent="0.2">
      <c r="A9">
        <v>2</v>
      </c>
      <c r="B9" s="9">
        <v>8.9076092699999998E-2</v>
      </c>
      <c r="C9" s="9">
        <v>7.4123041299999998E-2</v>
      </c>
      <c r="D9" s="9">
        <v>7.9301474499999997E-2</v>
      </c>
      <c r="E9" s="9">
        <v>4.2684900499999998E-2</v>
      </c>
      <c r="F9" s="9">
        <v>8.4200097700000004E-2</v>
      </c>
      <c r="G9" s="9">
        <v>7.70486383E-2</v>
      </c>
      <c r="H9" s="9"/>
      <c r="I9" s="9">
        <v>6.3801180044032076E-4</v>
      </c>
      <c r="J9" s="9">
        <v>3.0265050000000029E-4</v>
      </c>
      <c r="K9" s="1">
        <v>5.3969879999999997E-4</v>
      </c>
      <c r="L9" s="9">
        <v>1.5321476559569918E-4</v>
      </c>
      <c r="M9" s="9"/>
    </row>
    <row r="10" spans="1:16" x14ac:dyDescent="0.2">
      <c r="A10">
        <v>3</v>
      </c>
      <c r="B10" s="9">
        <v>0.1881129691</v>
      </c>
      <c r="C10" s="9">
        <v>0.14823816549999999</v>
      </c>
      <c r="D10" s="9">
        <v>0.17059601050000001</v>
      </c>
      <c r="E10" s="9">
        <v>9.3636945799999996E-2</v>
      </c>
      <c r="F10" s="9">
        <v>0.18061337429999999</v>
      </c>
      <c r="G10" s="9">
        <v>0.1124808687</v>
      </c>
      <c r="H10" s="9"/>
      <c r="I10" s="9">
        <v>9.3123040071288606E-4</v>
      </c>
      <c r="J10" s="9">
        <v>1.595382986392989E-3</v>
      </c>
      <c r="K10" s="1">
        <v>9.6592970000000005E-4</v>
      </c>
      <c r="L10" s="9">
        <v>2.9109660919102864E-4</v>
      </c>
      <c r="M10" s="9"/>
    </row>
    <row r="11" spans="1:16" x14ac:dyDescent="0.2">
      <c r="A11">
        <v>4</v>
      </c>
      <c r="B11" s="9">
        <v>0.2253872421</v>
      </c>
      <c r="C11" s="9">
        <v>0.18757119189999999</v>
      </c>
      <c r="D11" s="9">
        <v>0.21917537049999999</v>
      </c>
      <c r="E11" s="9">
        <v>0.13507674510000001</v>
      </c>
      <c r="F11" s="9">
        <v>0.1930481111</v>
      </c>
      <c r="G11" s="9">
        <v>0.12700049829999999</v>
      </c>
      <c r="H11" s="9"/>
      <c r="I11" s="9">
        <v>1.1111643591698948E-3</v>
      </c>
      <c r="J11" s="9">
        <v>8.9301482757308626E-4</v>
      </c>
      <c r="K11" s="1">
        <v>2.4282609000000001E-3</v>
      </c>
      <c r="L11" s="9">
        <v>9.3713554106998414E-4</v>
      </c>
      <c r="M11" s="9"/>
    </row>
    <row r="12" spans="1:16" x14ac:dyDescent="0.2">
      <c r="A12">
        <v>5</v>
      </c>
      <c r="B12" s="9">
        <v>0.33379811840000001</v>
      </c>
      <c r="C12" s="9">
        <v>0.23318883409999999</v>
      </c>
      <c r="D12" s="9">
        <v>0.27688865800000001</v>
      </c>
      <c r="E12" s="9">
        <v>0.18780039160000001</v>
      </c>
      <c r="F12" s="9">
        <v>0.2173706111</v>
      </c>
      <c r="G12" s="9">
        <v>0.15073034069999999</v>
      </c>
      <c r="H12" s="9"/>
      <c r="I12" s="9">
        <v>2.4274842696797544E-3</v>
      </c>
      <c r="J12" s="9">
        <v>3.5500039305313969E-4</v>
      </c>
      <c r="K12" s="1">
        <v>2.1809506999999999E-3</v>
      </c>
      <c r="L12" s="9">
        <v>8.5752040058709221E-4</v>
      </c>
      <c r="M12" s="9"/>
    </row>
    <row r="13" spans="1:16" x14ac:dyDescent="0.2">
      <c r="A13">
        <v>6</v>
      </c>
      <c r="B13" s="9">
        <v>0.3434248828</v>
      </c>
      <c r="C13" s="9">
        <v>0.29599155329999999</v>
      </c>
      <c r="D13" s="9">
        <v>0.29105963610000002</v>
      </c>
      <c r="E13" s="9">
        <v>0.22301937159999999</v>
      </c>
      <c r="F13" s="9">
        <v>0.22730410619999999</v>
      </c>
      <c r="G13" s="9">
        <v>0.16160156959999999</v>
      </c>
      <c r="H13" s="9"/>
      <c r="I13" s="9">
        <v>2.5559871859977511E-3</v>
      </c>
      <c r="J13" s="9">
        <v>9.3713554106998414E-4</v>
      </c>
      <c r="K13" s="1">
        <v>7.1721109999999997E-4</v>
      </c>
      <c r="L13" s="9">
        <v>1.4452088903612928E-3</v>
      </c>
      <c r="M13" s="9"/>
    </row>
    <row r="14" spans="1:16" x14ac:dyDescent="0.2">
      <c r="A14">
        <v>7</v>
      </c>
      <c r="B14" s="9">
        <v>0.37253624480000003</v>
      </c>
      <c r="C14" s="9">
        <v>0.3479813034</v>
      </c>
      <c r="D14" s="9">
        <v>0.32793119549999999</v>
      </c>
      <c r="E14" s="9">
        <v>0.27806822640000001</v>
      </c>
      <c r="F14" s="9">
        <v>0.27062763340000001</v>
      </c>
      <c r="G14" s="9">
        <v>0.18597946670000001</v>
      </c>
      <c r="H14" s="9"/>
      <c r="I14" s="9">
        <v>3.0710579812535509E-3</v>
      </c>
      <c r="J14" s="9">
        <v>3.8311260805085192E-4</v>
      </c>
      <c r="K14" s="1">
        <v>4.1536520000000002E-4</v>
      </c>
      <c r="L14" s="9">
        <v>1.2085400089841057E-3</v>
      </c>
      <c r="M14" s="9"/>
    </row>
    <row r="15" spans="1:16" x14ac:dyDescent="0.2">
      <c r="A15">
        <v>8</v>
      </c>
      <c r="B15" s="9">
        <v>0.38142833729999998</v>
      </c>
      <c r="C15" s="9">
        <v>0.36952542269999999</v>
      </c>
      <c r="D15" s="9">
        <v>0.35571667439999999</v>
      </c>
      <c r="E15" s="9">
        <v>0.3285464568</v>
      </c>
      <c r="F15" s="9">
        <v>0.28791650930000001</v>
      </c>
      <c r="G15" s="9">
        <v>0.2147067604</v>
      </c>
      <c r="H15" s="9"/>
      <c r="I15" s="9">
        <v>5.6528744190634805E-3</v>
      </c>
      <c r="J15" s="9">
        <v>1.810019169294209E-3</v>
      </c>
      <c r="K15" s="1">
        <v>2.0300348999999999E-3</v>
      </c>
      <c r="L15" s="9">
        <v>9.3123040071287967E-4</v>
      </c>
      <c r="M15" s="9"/>
    </row>
    <row r="16" spans="1:16" x14ac:dyDescent="0.2">
      <c r="A16">
        <v>9</v>
      </c>
    </row>
    <row r="17" spans="1:13" x14ac:dyDescent="0.2">
      <c r="A17">
        <v>10</v>
      </c>
      <c r="K17" s="1"/>
    </row>
    <row r="18" spans="1:13" x14ac:dyDescent="0.2">
      <c r="A18">
        <v>11</v>
      </c>
      <c r="B18" s="9">
        <v>0.41994511899999998</v>
      </c>
      <c r="C18" s="9">
        <v>0.46235183600000002</v>
      </c>
      <c r="D18" s="9">
        <v>0.4427670715</v>
      </c>
      <c r="E18" s="9">
        <v>0.429431546</v>
      </c>
      <c r="F18" s="9">
        <v>0.3498759689</v>
      </c>
      <c r="G18" s="9">
        <v>0.3071548811</v>
      </c>
      <c r="H18" s="9"/>
      <c r="I18" s="9">
        <v>3.2929665660725504E-3</v>
      </c>
      <c r="J18" s="9">
        <v>2.8318135569275539E-3</v>
      </c>
      <c r="K18" s="1">
        <v>2.4943423999999998E-3</v>
      </c>
      <c r="L18" s="9">
        <v>3.8016265487481383E-3</v>
      </c>
      <c r="M18" s="9"/>
    </row>
    <row r="19" spans="1:13" x14ac:dyDescent="0.2">
      <c r="A19">
        <v>12</v>
      </c>
      <c r="K19" s="1"/>
    </row>
    <row r="20" spans="1:13" x14ac:dyDescent="0.2">
      <c r="A20">
        <v>13</v>
      </c>
      <c r="B20" s="9">
        <v>0.42293592369999999</v>
      </c>
      <c r="C20" s="9">
        <v>0.50210058690000003</v>
      </c>
      <c r="D20" s="9">
        <v>0.51</v>
      </c>
      <c r="E20" s="9">
        <v>0.53124896249999998</v>
      </c>
      <c r="F20" s="9">
        <v>0.3864813453</v>
      </c>
      <c r="G20" s="9">
        <v>0.39286627950000003</v>
      </c>
      <c r="H20" s="9"/>
      <c r="I20" s="9">
        <v>1.704365801451657E-3</v>
      </c>
      <c r="J20" s="9">
        <v>3.9945462757767563E-3</v>
      </c>
      <c r="K20" s="1">
        <v>3.3247169E-3</v>
      </c>
      <c r="L20" s="9">
        <v>3.4457231070694184E-3</v>
      </c>
      <c r="M20" s="9"/>
    </row>
    <row r="21" spans="1:13" x14ac:dyDescent="0.2">
      <c r="A21">
        <v>14</v>
      </c>
      <c r="E21" s="1"/>
    </row>
    <row r="22" spans="1:13" x14ac:dyDescent="0.2">
      <c r="A22">
        <v>15</v>
      </c>
      <c r="B22" s="9">
        <v>0.44229495839999999</v>
      </c>
      <c r="C22" s="9">
        <v>0.57721544010000003</v>
      </c>
      <c r="D22" s="9">
        <v>0.57667311349999995</v>
      </c>
      <c r="E22" s="9">
        <v>0.55892497569999999</v>
      </c>
      <c r="F22" s="9">
        <v>0.42183482919999998</v>
      </c>
      <c r="G22" s="9">
        <v>0.50589132240000001</v>
      </c>
      <c r="H22" s="9"/>
      <c r="I22" s="9">
        <v>1.0165544712494976E-3</v>
      </c>
      <c r="J22" s="9">
        <v>8.4249824804245727E-3</v>
      </c>
      <c r="K22" s="1">
        <v>2.9067002E-3</v>
      </c>
      <c r="L22" s="9">
        <v>2.1776582170908113E-3</v>
      </c>
      <c r="M22" s="9"/>
    </row>
    <row r="23" spans="1:13" x14ac:dyDescent="0.2">
      <c r="A23">
        <v>16</v>
      </c>
      <c r="B23" s="9">
        <v>0.46114489199999997</v>
      </c>
      <c r="C23" s="9">
        <v>0.61247545370000001</v>
      </c>
      <c r="D23" s="9">
        <v>0.61</v>
      </c>
      <c r="E23" s="9">
        <v>0.54949999999999999</v>
      </c>
      <c r="F23" s="9">
        <v>0.44339248889999999</v>
      </c>
      <c r="G23" s="9">
        <v>0.55493154840000003</v>
      </c>
      <c r="H23" s="9"/>
      <c r="I23" s="9">
        <v>1.2364313E-3</v>
      </c>
      <c r="J23" s="9">
        <v>9.7867312000000008E-3</v>
      </c>
      <c r="K23" s="1">
        <v>3.6958574E-3</v>
      </c>
      <c r="L23" s="9">
        <v>2.4536051999999998E-3</v>
      </c>
      <c r="M23" s="9"/>
    </row>
    <row r="24" spans="1:13" x14ac:dyDescent="0.2">
      <c r="A24">
        <v>17</v>
      </c>
      <c r="K24" s="1"/>
    </row>
    <row r="25" spans="1:13" x14ac:dyDescent="0.2">
      <c r="A25">
        <v>18</v>
      </c>
      <c r="K25" s="1"/>
    </row>
    <row r="26" spans="1:13" x14ac:dyDescent="0.2">
      <c r="A26">
        <v>19</v>
      </c>
      <c r="B26" s="9">
        <v>0.48857734269999997</v>
      </c>
      <c r="C26" s="9">
        <v>0.62139999999999995</v>
      </c>
      <c r="D26" s="9">
        <v>0.65</v>
      </c>
      <c r="E26" s="9">
        <v>0.65380000000000005</v>
      </c>
      <c r="F26" s="9">
        <v>0.4619656969</v>
      </c>
      <c r="G26" s="1">
        <v>0.57389999999999997</v>
      </c>
      <c r="H26" s="9"/>
      <c r="K26" s="1"/>
    </row>
    <row r="27" spans="1:13" x14ac:dyDescent="0.2">
      <c r="A27">
        <v>22</v>
      </c>
      <c r="B27" s="9">
        <v>0.51812182959999997</v>
      </c>
      <c r="C27" s="9">
        <v>0.63</v>
      </c>
      <c r="D27" s="9">
        <v>0.66</v>
      </c>
      <c r="E27" s="9">
        <v>0.67</v>
      </c>
      <c r="F27" s="9">
        <v>0.49054446190000001</v>
      </c>
      <c r="G27" s="9">
        <v>0.6055034493</v>
      </c>
      <c r="H27" s="9"/>
    </row>
    <row r="28" spans="1:13" x14ac:dyDescent="0.2">
      <c r="A28">
        <v>21</v>
      </c>
      <c r="K28" s="1"/>
    </row>
    <row r="29" spans="1:13" x14ac:dyDescent="0.2">
      <c r="K29" s="1"/>
    </row>
    <row r="31" spans="1:13" x14ac:dyDescent="0.2">
      <c r="M31" t="s">
        <v>74</v>
      </c>
    </row>
    <row r="34" spans="7:8" x14ac:dyDescent="0.2">
      <c r="G34" t="s">
        <v>20</v>
      </c>
      <c r="H34" t="s">
        <v>73</v>
      </c>
    </row>
    <row r="35" spans="7:8" x14ac:dyDescent="0.2">
      <c r="G35" s="1">
        <v>8.2000000000000003E-2</v>
      </c>
      <c r="H35" s="1">
        <v>6.173E-2</v>
      </c>
    </row>
    <row r="36" spans="7:8" x14ac:dyDescent="0.2">
      <c r="G36" s="1">
        <v>9.9000000000000005E-2</v>
      </c>
      <c r="H36" s="1">
        <v>6.7900000000000002E-2</v>
      </c>
    </row>
    <row r="37" spans="7:8" x14ac:dyDescent="0.2">
      <c r="G37" s="1">
        <v>0.33900000000000002</v>
      </c>
      <c r="H37" s="1">
        <v>0.14169999999999999</v>
      </c>
    </row>
    <row r="38" spans="7:8" x14ac:dyDescent="0.2">
      <c r="G38" s="1">
        <v>0.48</v>
      </c>
      <c r="H38" s="1">
        <v>0.1782</v>
      </c>
    </row>
    <row r="39" spans="7:8" x14ac:dyDescent="0.2">
      <c r="G39" s="1">
        <v>0.49</v>
      </c>
      <c r="H39" s="1">
        <v>0.17050000000000001</v>
      </c>
    </row>
    <row r="40" spans="7:8" x14ac:dyDescent="0.2">
      <c r="G40" s="1">
        <v>0.60899999999999999</v>
      </c>
      <c r="H40" s="1">
        <v>0.2051</v>
      </c>
    </row>
    <row r="41" spans="7:8" x14ac:dyDescent="0.2">
      <c r="G41" s="1">
        <v>0.45200000000000001</v>
      </c>
      <c r="H41" s="1">
        <v>0.1613</v>
      </c>
    </row>
    <row r="42" spans="7:8" x14ac:dyDescent="0.2">
      <c r="G42" s="1">
        <v>0.81299999999999994</v>
      </c>
      <c r="H42" s="1">
        <v>0.32040000000000002</v>
      </c>
    </row>
    <row r="43" spans="7:8" x14ac:dyDescent="0.2">
      <c r="G43" s="1">
        <v>0.71899999999999997</v>
      </c>
      <c r="H43" s="1">
        <v>0.29570000000000002</v>
      </c>
    </row>
    <row r="44" spans="7:8" x14ac:dyDescent="0.2">
      <c r="G44" s="1">
        <v>0.08</v>
      </c>
      <c r="H44" s="1">
        <v>3.0669999999999999E-2</v>
      </c>
    </row>
    <row r="45" spans="7:8" x14ac:dyDescent="0.2">
      <c r="G45" s="1">
        <v>0.36199999999999999</v>
      </c>
      <c r="H45" s="1">
        <v>0.112</v>
      </c>
    </row>
    <row r="46" spans="7:8" x14ac:dyDescent="0.2">
      <c r="G46" s="1">
        <v>0.55000000000000004</v>
      </c>
      <c r="H46" s="1">
        <v>0.20830000000000001</v>
      </c>
    </row>
    <row r="47" spans="7:8" x14ac:dyDescent="0.2">
      <c r="G47" s="1">
        <v>0.66800000000000004</v>
      </c>
      <c r="H47" s="1">
        <v>0.27189999999999998</v>
      </c>
    </row>
    <row r="48" spans="7:8" x14ac:dyDescent="0.2">
      <c r="G48" s="1">
        <v>0.92</v>
      </c>
      <c r="H48" s="1">
        <v>0.42399999999999999</v>
      </c>
    </row>
    <row r="49" spans="7:8" x14ac:dyDescent="0.2">
      <c r="G49" s="1">
        <v>1.01</v>
      </c>
      <c r="H49" s="1">
        <v>0.51670000000000005</v>
      </c>
    </row>
    <row r="50" spans="7:8" x14ac:dyDescent="0.2">
      <c r="G50" s="1">
        <v>0.98299999999999998</v>
      </c>
      <c r="H50" s="1">
        <v>0.44350000000000001</v>
      </c>
    </row>
    <row r="51" spans="7:8" x14ac:dyDescent="0.2">
      <c r="G51" s="1">
        <v>0.94499999999999995</v>
      </c>
      <c r="H51" s="1">
        <v>0.43809999999999999</v>
      </c>
    </row>
    <row r="52" spans="7:8" x14ac:dyDescent="0.2">
      <c r="G52" s="1">
        <v>1.0029999999999999</v>
      </c>
      <c r="H52" s="1">
        <v>0.51670000000000005</v>
      </c>
    </row>
    <row r="53" spans="7:8" x14ac:dyDescent="0.2">
      <c r="G53" s="1">
        <v>0.95499999999999996</v>
      </c>
      <c r="H53">
        <v>0.4476</v>
      </c>
    </row>
    <row r="54" spans="7:8" x14ac:dyDescent="0.2">
      <c r="G54" s="1">
        <v>1.08</v>
      </c>
      <c r="H54" s="1">
        <v>0.54</v>
      </c>
    </row>
    <row r="55" spans="7:8" x14ac:dyDescent="0.2">
      <c r="G55" s="1">
        <v>0.96699999999999997</v>
      </c>
      <c r="H55" s="1">
        <v>0.4491</v>
      </c>
    </row>
    <row r="56" spans="7:8" x14ac:dyDescent="0.2">
      <c r="G56" s="1">
        <v>1.1779999999999999</v>
      </c>
      <c r="H56" s="1">
        <v>0.58179999999999998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F8643-9476-D24E-948E-2119E7EF4DFF}">
  <dimension ref="A1:S48"/>
  <sheetViews>
    <sheetView workbookViewId="0">
      <selection activeCell="M2" sqref="M2"/>
    </sheetView>
  </sheetViews>
  <sheetFormatPr baseColWidth="10" defaultRowHeight="16" x14ac:dyDescent="0.2"/>
  <sheetData>
    <row r="1" spans="1:19" x14ac:dyDescent="0.2">
      <c r="A1" t="s">
        <v>66</v>
      </c>
      <c r="M1" t="s">
        <v>125</v>
      </c>
    </row>
    <row r="3" spans="1:19" x14ac:dyDescent="0.2">
      <c r="A3" t="s">
        <v>63</v>
      </c>
      <c r="D3" t="s">
        <v>75</v>
      </c>
      <c r="I3" t="s">
        <v>64</v>
      </c>
      <c r="M3" t="s">
        <v>67</v>
      </c>
      <c r="P3" t="s">
        <v>33</v>
      </c>
    </row>
    <row r="4" spans="1:19" x14ac:dyDescent="0.2">
      <c r="A4" t="s">
        <v>70</v>
      </c>
      <c r="I4" t="s">
        <v>76</v>
      </c>
      <c r="M4" t="s">
        <v>70</v>
      </c>
    </row>
    <row r="5" spans="1:19" x14ac:dyDescent="0.2">
      <c r="B5" t="s">
        <v>65</v>
      </c>
      <c r="I5" t="s">
        <v>29</v>
      </c>
      <c r="M5" t="s">
        <v>68</v>
      </c>
    </row>
    <row r="6" spans="1:19" x14ac:dyDescent="0.2">
      <c r="A6" t="s">
        <v>0</v>
      </c>
      <c r="B6" t="s">
        <v>53</v>
      </c>
      <c r="C6" t="s">
        <v>57</v>
      </c>
      <c r="D6" t="s">
        <v>58</v>
      </c>
      <c r="E6" t="s">
        <v>59</v>
      </c>
      <c r="F6" t="s">
        <v>53</v>
      </c>
      <c r="H6" t="s">
        <v>0</v>
      </c>
      <c r="I6" t="s">
        <v>60</v>
      </c>
      <c r="M6" t="s">
        <v>0</v>
      </c>
      <c r="N6" t="s">
        <v>60</v>
      </c>
      <c r="O6" t="s">
        <v>53</v>
      </c>
      <c r="P6" t="s">
        <v>57</v>
      </c>
      <c r="Q6" t="s">
        <v>58</v>
      </c>
      <c r="R6" t="s">
        <v>59</v>
      </c>
      <c r="S6" t="s">
        <v>53</v>
      </c>
    </row>
    <row r="7" spans="1:19" x14ac:dyDescent="0.2">
      <c r="A7">
        <v>0</v>
      </c>
      <c r="B7">
        <v>13</v>
      </c>
      <c r="C7">
        <v>30.5</v>
      </c>
      <c r="D7">
        <v>50</v>
      </c>
      <c r="E7">
        <v>70</v>
      </c>
      <c r="F7">
        <v>13</v>
      </c>
      <c r="H7">
        <v>0</v>
      </c>
      <c r="I7">
        <v>13</v>
      </c>
      <c r="M7">
        <v>0</v>
      </c>
      <c r="N7">
        <v>1.7</v>
      </c>
      <c r="O7">
        <v>1.7</v>
      </c>
      <c r="P7">
        <v>1.7</v>
      </c>
      <c r="Q7">
        <v>1.7</v>
      </c>
      <c r="R7">
        <v>1.7</v>
      </c>
      <c r="S7">
        <v>8</v>
      </c>
    </row>
    <row r="8" spans="1:19" x14ac:dyDescent="0.2">
      <c r="A8">
        <f t="shared" ref="A8:A21" si="0">A7+1</f>
        <v>1</v>
      </c>
      <c r="B8">
        <v>12.6</v>
      </c>
      <c r="C8">
        <v>31</v>
      </c>
      <c r="E8">
        <v>69.8</v>
      </c>
      <c r="F8">
        <v>12.4</v>
      </c>
      <c r="H8">
        <f t="shared" ref="H8:H19" si="1">H7+1</f>
        <v>1</v>
      </c>
      <c r="I8">
        <f>1.648*6.86</f>
        <v>11.30528</v>
      </c>
      <c r="M8">
        <f t="shared" ref="M8:M21" si="2">M7+1</f>
        <v>1</v>
      </c>
      <c r="N8" s="10">
        <f>1.61*2.5*0.096</f>
        <v>0.38640000000000002</v>
      </c>
      <c r="O8">
        <f>1.61*2.5*0.202</f>
        <v>0.81305000000000016</v>
      </c>
      <c r="P8">
        <f>1.61*2.5*0.175</f>
        <v>0.70437499999999997</v>
      </c>
      <c r="Q8">
        <f>1.61*2.5*0.115</f>
        <v>0.46287500000000004</v>
      </c>
      <c r="R8">
        <f>1.61*2.5*0.179</f>
        <v>0.72047500000000009</v>
      </c>
      <c r="S8">
        <f>1.61*2.5*1.34</f>
        <v>5.3935000000000004</v>
      </c>
    </row>
    <row r="9" spans="1:19" x14ac:dyDescent="0.2">
      <c r="A9">
        <f t="shared" si="0"/>
        <v>2</v>
      </c>
      <c r="B9">
        <v>10.3</v>
      </c>
      <c r="C9">
        <v>29.7</v>
      </c>
      <c r="D9">
        <v>46.9</v>
      </c>
      <c r="E9">
        <v>64.8</v>
      </c>
      <c r="F9">
        <v>10.1</v>
      </c>
      <c r="H9">
        <f t="shared" si="1"/>
        <v>2</v>
      </c>
      <c r="I9">
        <f>1.483*6.86</f>
        <v>10.173380000000002</v>
      </c>
      <c r="M9">
        <f t="shared" si="2"/>
        <v>2</v>
      </c>
      <c r="N9">
        <f>1.61*5*0.022</f>
        <v>0.17710000000000001</v>
      </c>
      <c r="O9">
        <f>1.61*5*0.037</f>
        <v>0.29785</v>
      </c>
      <c r="P9">
        <f>1.61*5*0.078</f>
        <v>0.62790000000000001</v>
      </c>
      <c r="Q9">
        <f>1.61*5*0.02</f>
        <v>0.161</v>
      </c>
      <c r="R9">
        <f>1.61*5*0.088</f>
        <v>0.70840000000000003</v>
      </c>
      <c r="S9">
        <f>1.61*5*0.732</f>
        <v>5.8926000000000007</v>
      </c>
    </row>
    <row r="10" spans="1:19" x14ac:dyDescent="0.2">
      <c r="A10">
        <f t="shared" si="0"/>
        <v>3</v>
      </c>
      <c r="B10">
        <v>1.3</v>
      </c>
      <c r="C10">
        <v>20.5</v>
      </c>
      <c r="D10">
        <v>27.5</v>
      </c>
      <c r="E10">
        <v>57.6</v>
      </c>
      <c r="F10">
        <v>1.2</v>
      </c>
      <c r="H10">
        <f t="shared" si="1"/>
        <v>3</v>
      </c>
      <c r="I10">
        <f>6.86*1.213</f>
        <v>8.3211800000000018</v>
      </c>
      <c r="M10">
        <f t="shared" si="2"/>
        <v>3</v>
      </c>
      <c r="N10">
        <f>1.61*0.017*2.5</f>
        <v>6.8425E-2</v>
      </c>
      <c r="O10">
        <f>1.61*0.016*2.5</f>
        <v>6.4399999999999999E-2</v>
      </c>
      <c r="P10">
        <f>1.61*0.016*2.5</f>
        <v>6.4399999999999999E-2</v>
      </c>
      <c r="Q10">
        <f>1.61*0.021*2.5</f>
        <v>8.4525000000000017E-2</v>
      </c>
      <c r="R10">
        <f>1.61*0.034*2.5</f>
        <v>0.13685</v>
      </c>
      <c r="S10">
        <f>1.61*1.086*2.5</f>
        <v>4.3711500000000001</v>
      </c>
    </row>
    <row r="11" spans="1:19" x14ac:dyDescent="0.2">
      <c r="A11">
        <f t="shared" si="0"/>
        <v>4</v>
      </c>
      <c r="B11">
        <v>0.1</v>
      </c>
      <c r="C11">
        <v>15.2</v>
      </c>
      <c r="E11">
        <v>49.3</v>
      </c>
      <c r="F11" t="s">
        <v>30</v>
      </c>
      <c r="H11">
        <f t="shared" si="1"/>
        <v>4</v>
      </c>
      <c r="I11">
        <f>6.86*0.562</f>
        <v>3.8553200000000007</v>
      </c>
      <c r="M11">
        <f t="shared" si="2"/>
        <v>4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</row>
    <row r="12" spans="1:19" x14ac:dyDescent="0.2">
      <c r="A12">
        <f t="shared" si="0"/>
        <v>5</v>
      </c>
      <c r="D12">
        <v>23.5</v>
      </c>
      <c r="E12">
        <v>43.2</v>
      </c>
      <c r="H12">
        <f t="shared" si="1"/>
        <v>5</v>
      </c>
      <c r="I12">
        <v>3</v>
      </c>
      <c r="M12">
        <f t="shared" si="2"/>
        <v>5</v>
      </c>
      <c r="S12">
        <f>1.61*5*0.212</f>
        <v>1.7066000000000001</v>
      </c>
    </row>
    <row r="13" spans="1:19" x14ac:dyDescent="0.2">
      <c r="A13">
        <f t="shared" si="0"/>
        <v>6</v>
      </c>
      <c r="B13" t="s">
        <v>30</v>
      </c>
      <c r="C13">
        <v>7.1</v>
      </c>
      <c r="D13">
        <v>20.3</v>
      </c>
      <c r="E13">
        <v>36.9</v>
      </c>
      <c r="F13" t="s">
        <v>30</v>
      </c>
      <c r="H13">
        <f t="shared" si="1"/>
        <v>6</v>
      </c>
      <c r="M13">
        <f t="shared" si="2"/>
        <v>6</v>
      </c>
      <c r="S13">
        <f>1.61*5*0.115</f>
        <v>0.92575000000000007</v>
      </c>
    </row>
    <row r="14" spans="1:19" x14ac:dyDescent="0.2">
      <c r="A14">
        <f t="shared" si="0"/>
        <v>7</v>
      </c>
      <c r="B14" t="s">
        <v>30</v>
      </c>
      <c r="C14">
        <v>5.0999999999999996</v>
      </c>
      <c r="D14">
        <v>17</v>
      </c>
      <c r="E14">
        <v>31.1</v>
      </c>
      <c r="F14" t="s">
        <v>30</v>
      </c>
      <c r="H14">
        <f t="shared" si="1"/>
        <v>7</v>
      </c>
      <c r="I14">
        <f>6.86*0.191</f>
        <v>1.31026</v>
      </c>
      <c r="M14">
        <f t="shared" si="2"/>
        <v>7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</row>
    <row r="15" spans="1:19" x14ac:dyDescent="0.2">
      <c r="A15">
        <f t="shared" si="0"/>
        <v>8</v>
      </c>
      <c r="C15">
        <v>2.9</v>
      </c>
      <c r="D15">
        <v>13.8</v>
      </c>
      <c r="E15">
        <v>26</v>
      </c>
      <c r="H15">
        <f t="shared" si="1"/>
        <v>8</v>
      </c>
      <c r="I15">
        <f>6.868*0.058</f>
        <v>0.39834400000000003</v>
      </c>
      <c r="M15">
        <f t="shared" si="2"/>
        <v>8</v>
      </c>
      <c r="S15">
        <f>1.61*1.7*0.305</f>
        <v>0.834785</v>
      </c>
    </row>
    <row r="16" spans="1:19" x14ac:dyDescent="0.2">
      <c r="A16">
        <v>11</v>
      </c>
      <c r="C16">
        <v>0.9</v>
      </c>
      <c r="D16">
        <v>6.2</v>
      </c>
      <c r="E16">
        <v>15.6</v>
      </c>
      <c r="H16">
        <v>11</v>
      </c>
      <c r="I16" t="s">
        <v>30</v>
      </c>
      <c r="M16">
        <f t="shared" si="2"/>
        <v>9</v>
      </c>
    </row>
    <row r="17" spans="1:19" x14ac:dyDescent="0.2">
      <c r="A17">
        <f t="shared" si="0"/>
        <v>12</v>
      </c>
      <c r="H17">
        <f t="shared" si="1"/>
        <v>12</v>
      </c>
      <c r="M17">
        <f t="shared" si="2"/>
        <v>10</v>
      </c>
      <c r="S17">
        <v>0.2</v>
      </c>
    </row>
    <row r="18" spans="1:19" x14ac:dyDescent="0.2">
      <c r="A18">
        <f t="shared" si="0"/>
        <v>13</v>
      </c>
      <c r="B18" t="s">
        <v>30</v>
      </c>
      <c r="C18" t="s">
        <v>30</v>
      </c>
      <c r="D18">
        <v>3.8</v>
      </c>
      <c r="E18">
        <v>8.3000000000000007</v>
      </c>
      <c r="F18" t="s">
        <v>30</v>
      </c>
      <c r="H18">
        <f t="shared" si="1"/>
        <v>13</v>
      </c>
      <c r="M18">
        <f t="shared" si="2"/>
        <v>11</v>
      </c>
    </row>
    <row r="19" spans="1:19" x14ac:dyDescent="0.2">
      <c r="A19">
        <f t="shared" si="0"/>
        <v>14</v>
      </c>
      <c r="H19">
        <f t="shared" si="1"/>
        <v>14</v>
      </c>
      <c r="I19" t="s">
        <v>30</v>
      </c>
      <c r="M19">
        <f t="shared" si="2"/>
        <v>12</v>
      </c>
      <c r="S19" t="s">
        <v>30</v>
      </c>
    </row>
    <row r="20" spans="1:19" x14ac:dyDescent="0.2">
      <c r="A20">
        <f t="shared" si="0"/>
        <v>15</v>
      </c>
      <c r="E20">
        <v>2</v>
      </c>
      <c r="M20">
        <f t="shared" si="2"/>
        <v>13</v>
      </c>
    </row>
    <row r="21" spans="1:19" x14ac:dyDescent="0.2">
      <c r="A21">
        <f t="shared" si="0"/>
        <v>16</v>
      </c>
      <c r="B21" t="s">
        <v>30</v>
      </c>
      <c r="D21" t="s">
        <v>30</v>
      </c>
      <c r="M21">
        <f t="shared" si="2"/>
        <v>14</v>
      </c>
      <c r="S21" t="s">
        <v>30</v>
      </c>
    </row>
    <row r="22" spans="1:19" x14ac:dyDescent="0.2">
      <c r="A22">
        <v>17</v>
      </c>
      <c r="E22" t="s">
        <v>30</v>
      </c>
    </row>
    <row r="25" spans="1:19" x14ac:dyDescent="0.2">
      <c r="C25" s="1" t="s">
        <v>35</v>
      </c>
      <c r="G25" t="s">
        <v>70</v>
      </c>
    </row>
    <row r="26" spans="1:19" x14ac:dyDescent="0.2">
      <c r="A26" t="s">
        <v>69</v>
      </c>
      <c r="N26" t="s">
        <v>77</v>
      </c>
    </row>
    <row r="27" spans="1:19" x14ac:dyDescent="0.2">
      <c r="A27" t="s">
        <v>0</v>
      </c>
      <c r="B27" t="s">
        <v>60</v>
      </c>
      <c r="C27" t="s">
        <v>53</v>
      </c>
      <c r="D27" t="s">
        <v>57</v>
      </c>
      <c r="E27" t="s">
        <v>58</v>
      </c>
      <c r="F27" t="s">
        <v>59</v>
      </c>
      <c r="G27" t="s">
        <v>53</v>
      </c>
    </row>
    <row r="28" spans="1:19" x14ac:dyDescent="0.2">
      <c r="A28">
        <v>0</v>
      </c>
      <c r="B28">
        <v>8.1</v>
      </c>
      <c r="C28">
        <v>8.1</v>
      </c>
      <c r="D28">
        <v>8.1</v>
      </c>
      <c r="E28">
        <v>8.1</v>
      </c>
      <c r="F28">
        <v>8.1</v>
      </c>
      <c r="G28">
        <v>8.1</v>
      </c>
    </row>
    <row r="29" spans="1:19" x14ac:dyDescent="0.2">
      <c r="A29">
        <f t="shared" ref="A29:A47" si="3">A28+1</f>
        <v>1</v>
      </c>
      <c r="B29">
        <v>8.16</v>
      </c>
      <c r="C29">
        <v>8.81</v>
      </c>
      <c r="D29">
        <v>8.76</v>
      </c>
      <c r="F29">
        <v>8.7200000000000006</v>
      </c>
      <c r="G29">
        <v>8.81</v>
      </c>
    </row>
    <row r="30" spans="1:19" x14ac:dyDescent="0.2">
      <c r="A30">
        <f t="shared" si="3"/>
        <v>2</v>
      </c>
      <c r="B30">
        <v>9.06</v>
      </c>
      <c r="C30">
        <v>9.09</v>
      </c>
      <c r="D30">
        <v>8.9700000000000006</v>
      </c>
      <c r="E30">
        <v>9.0500000000000007</v>
      </c>
      <c r="F30">
        <v>8.9</v>
      </c>
      <c r="G30">
        <v>9.0500000000000007</v>
      </c>
    </row>
    <row r="31" spans="1:19" x14ac:dyDescent="0.2">
      <c r="A31">
        <f t="shared" si="3"/>
        <v>3</v>
      </c>
      <c r="B31">
        <v>9.42</v>
      </c>
      <c r="C31">
        <v>10.35</v>
      </c>
      <c r="D31">
        <v>9.68</v>
      </c>
      <c r="E31">
        <v>9.74</v>
      </c>
      <c r="F31">
        <v>9.31</v>
      </c>
      <c r="G31">
        <v>10.23</v>
      </c>
    </row>
    <row r="32" spans="1:19" x14ac:dyDescent="0.2">
      <c r="A32">
        <f t="shared" si="3"/>
        <v>4</v>
      </c>
      <c r="B32">
        <v>9.35</v>
      </c>
      <c r="C32">
        <v>10.32</v>
      </c>
      <c r="D32">
        <v>10.029999999999999</v>
      </c>
      <c r="E32">
        <v>10</v>
      </c>
      <c r="F32">
        <v>9.2899999999999991</v>
      </c>
      <c r="G32">
        <v>10.49</v>
      </c>
    </row>
    <row r="33" spans="1:7" x14ac:dyDescent="0.2">
      <c r="A33">
        <f t="shared" si="3"/>
        <v>5</v>
      </c>
      <c r="B33">
        <v>9.3699999999999992</v>
      </c>
      <c r="C33">
        <v>10.5</v>
      </c>
      <c r="D33">
        <v>10.49</v>
      </c>
      <c r="E33">
        <v>10.42</v>
      </c>
      <c r="F33">
        <v>9.8000000000000007</v>
      </c>
      <c r="G33">
        <v>10.69</v>
      </c>
    </row>
    <row r="34" spans="1:7" x14ac:dyDescent="0.2">
      <c r="A34">
        <f t="shared" si="3"/>
        <v>6</v>
      </c>
      <c r="B34">
        <v>9.18</v>
      </c>
      <c r="C34">
        <v>10.16</v>
      </c>
      <c r="D34">
        <v>10.16</v>
      </c>
      <c r="E34">
        <v>10.15</v>
      </c>
      <c r="F34">
        <v>9.83</v>
      </c>
      <c r="G34">
        <v>10.42</v>
      </c>
    </row>
    <row r="35" spans="1:7" x14ac:dyDescent="0.2">
      <c r="A35">
        <f t="shared" si="3"/>
        <v>7</v>
      </c>
      <c r="B35">
        <v>9.5500000000000007</v>
      </c>
      <c r="C35">
        <v>10.41</v>
      </c>
      <c r="D35">
        <v>10.52</v>
      </c>
      <c r="E35">
        <v>10.41</v>
      </c>
      <c r="F35">
        <v>10.1</v>
      </c>
      <c r="G35">
        <v>10.61</v>
      </c>
    </row>
    <row r="36" spans="1:7" x14ac:dyDescent="0.2">
      <c r="A36">
        <f t="shared" si="3"/>
        <v>8</v>
      </c>
      <c r="B36">
        <v>9.2899999999999991</v>
      </c>
      <c r="C36">
        <v>10.17</v>
      </c>
      <c r="D36">
        <v>10.42</v>
      </c>
      <c r="E36">
        <v>10.28</v>
      </c>
      <c r="F36">
        <v>10.18</v>
      </c>
      <c r="G36">
        <v>10.31</v>
      </c>
    </row>
    <row r="37" spans="1:7" x14ac:dyDescent="0.2">
      <c r="A37">
        <f t="shared" si="3"/>
        <v>9</v>
      </c>
    </row>
    <row r="38" spans="1:7" x14ac:dyDescent="0.2">
      <c r="A38">
        <f t="shared" si="3"/>
        <v>10</v>
      </c>
    </row>
    <row r="39" spans="1:7" x14ac:dyDescent="0.2">
      <c r="A39">
        <f t="shared" si="3"/>
        <v>11</v>
      </c>
      <c r="B39">
        <v>8.8699999999999992</v>
      </c>
      <c r="C39">
        <v>10.039999999999999</v>
      </c>
      <c r="D39">
        <v>10.15</v>
      </c>
      <c r="E39">
        <v>10.119999999999999</v>
      </c>
      <c r="F39">
        <v>10.08</v>
      </c>
      <c r="G39">
        <v>10.01</v>
      </c>
    </row>
    <row r="40" spans="1:7" x14ac:dyDescent="0.2">
      <c r="A40">
        <f t="shared" si="3"/>
        <v>12</v>
      </c>
    </row>
    <row r="41" spans="1:7" x14ac:dyDescent="0.2">
      <c r="A41">
        <f t="shared" si="3"/>
        <v>13</v>
      </c>
      <c r="B41">
        <v>8.77</v>
      </c>
      <c r="C41">
        <v>9.9</v>
      </c>
      <c r="D41">
        <v>9.85</v>
      </c>
      <c r="E41">
        <v>10.08</v>
      </c>
      <c r="F41">
        <v>9.99</v>
      </c>
      <c r="G41">
        <v>10.029999999999999</v>
      </c>
    </row>
    <row r="42" spans="1:7" x14ac:dyDescent="0.2">
      <c r="A42">
        <f t="shared" si="3"/>
        <v>14</v>
      </c>
    </row>
    <row r="43" spans="1:7" x14ac:dyDescent="0.2">
      <c r="A43">
        <f t="shared" si="3"/>
        <v>15</v>
      </c>
      <c r="B43">
        <v>8.51</v>
      </c>
      <c r="C43">
        <v>9.64</v>
      </c>
      <c r="D43">
        <v>9.66</v>
      </c>
      <c r="E43">
        <v>9.7100000000000009</v>
      </c>
      <c r="F43">
        <v>9.5299999999999994</v>
      </c>
      <c r="G43">
        <v>9.3800000000000008</v>
      </c>
    </row>
    <row r="44" spans="1:7" x14ac:dyDescent="0.2">
      <c r="A44">
        <f t="shared" si="3"/>
        <v>16</v>
      </c>
      <c r="B44" s="1">
        <v>8.1199999999999992</v>
      </c>
      <c r="C44" s="1">
        <v>9.31</v>
      </c>
      <c r="D44" s="1">
        <v>9.3699999999999992</v>
      </c>
      <c r="E44" s="1">
        <v>9.5</v>
      </c>
      <c r="F44" s="1">
        <v>9.27</v>
      </c>
      <c r="G44" s="1">
        <v>9.18</v>
      </c>
    </row>
    <row r="45" spans="1:7" x14ac:dyDescent="0.2">
      <c r="A45">
        <f t="shared" si="3"/>
        <v>17</v>
      </c>
    </row>
    <row r="46" spans="1:7" x14ac:dyDescent="0.2">
      <c r="A46">
        <f t="shared" si="3"/>
        <v>18</v>
      </c>
    </row>
    <row r="47" spans="1:7" x14ac:dyDescent="0.2">
      <c r="A47">
        <f t="shared" si="3"/>
        <v>19</v>
      </c>
      <c r="B47" s="1">
        <v>7.68</v>
      </c>
      <c r="C47" s="1">
        <v>9.34</v>
      </c>
      <c r="D47" s="1">
        <v>9.4600000000000009</v>
      </c>
      <c r="E47" s="1">
        <v>9.1</v>
      </c>
      <c r="F47" s="1">
        <v>9.5299999999999994</v>
      </c>
      <c r="G47" s="1">
        <v>9.24</v>
      </c>
    </row>
    <row r="48" spans="1:7" x14ac:dyDescent="0.2">
      <c r="A48">
        <v>22</v>
      </c>
      <c r="B48" s="1"/>
      <c r="C48" s="1">
        <v>9.14</v>
      </c>
      <c r="D48" s="1">
        <v>9.0299999999999994</v>
      </c>
      <c r="E48" s="1">
        <v>8.81</v>
      </c>
      <c r="F48" s="1">
        <v>9.01</v>
      </c>
      <c r="G48" s="1">
        <v>9.1199999999999992</v>
      </c>
    </row>
  </sheetData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9DC99-5CCD-B344-846F-8A719B3F8CB7}">
  <dimension ref="A1:O29"/>
  <sheetViews>
    <sheetView workbookViewId="0">
      <selection activeCell="G4" sqref="G4"/>
    </sheetView>
  </sheetViews>
  <sheetFormatPr baseColWidth="10" defaultRowHeight="16" x14ac:dyDescent="0.2"/>
  <sheetData>
    <row r="1" spans="1:14" x14ac:dyDescent="0.2">
      <c r="A1" t="s">
        <v>72</v>
      </c>
    </row>
    <row r="2" spans="1:14" x14ac:dyDescent="0.2">
      <c r="A2" t="s">
        <v>47</v>
      </c>
      <c r="E2" t="s">
        <v>71</v>
      </c>
      <c r="M2" t="s">
        <v>51</v>
      </c>
    </row>
    <row r="4" spans="1:14" x14ac:dyDescent="0.2">
      <c r="G4" t="s">
        <v>126</v>
      </c>
    </row>
    <row r="5" spans="1:14" x14ac:dyDescent="0.2">
      <c r="A5" s="1"/>
      <c r="B5" s="1"/>
      <c r="C5" s="1"/>
      <c r="D5" s="1"/>
      <c r="E5" s="1"/>
      <c r="F5" s="1"/>
      <c r="G5" s="1"/>
    </row>
    <row r="6" spans="1:14" x14ac:dyDescent="0.2">
      <c r="A6" s="1" t="s">
        <v>85</v>
      </c>
    </row>
    <row r="7" spans="1:14" x14ac:dyDescent="0.2">
      <c r="A7" s="1"/>
      <c r="B7" s="1"/>
      <c r="C7" s="1"/>
      <c r="D7" s="1"/>
      <c r="E7" s="1"/>
      <c r="F7" s="1"/>
      <c r="G7" s="1"/>
      <c r="I7" s="1"/>
      <c r="J7" s="1"/>
      <c r="K7" s="1"/>
      <c r="L7" s="1"/>
      <c r="M7" s="1"/>
      <c r="N7" s="1"/>
    </row>
    <row r="8" spans="1:14" x14ac:dyDescent="0.2">
      <c r="A8" s="1"/>
      <c r="B8" s="1" t="s">
        <v>78</v>
      </c>
      <c r="C8" s="1" t="s">
        <v>79</v>
      </c>
      <c r="D8" s="1" t="s">
        <v>80</v>
      </c>
      <c r="E8" s="1" t="s">
        <v>81</v>
      </c>
      <c r="F8" s="1"/>
      <c r="G8" s="1"/>
      <c r="I8" s="1"/>
      <c r="J8" s="1" t="s">
        <v>89</v>
      </c>
      <c r="K8" s="1" t="s">
        <v>90</v>
      </c>
      <c r="L8" t="s">
        <v>91</v>
      </c>
      <c r="M8" s="1" t="s">
        <v>92</v>
      </c>
      <c r="N8" s="1"/>
    </row>
    <row r="9" spans="1:14" x14ac:dyDescent="0.2">
      <c r="A9" s="1" t="s">
        <v>87</v>
      </c>
      <c r="B9" s="1">
        <v>3.7649715538461535</v>
      </c>
      <c r="C9" s="1">
        <v>9.8826597150000008</v>
      </c>
      <c r="D9" s="1">
        <v>11.017698449999999</v>
      </c>
      <c r="E9" s="1">
        <v>9.0299999999999994</v>
      </c>
      <c r="F9" s="1"/>
      <c r="G9" s="1"/>
      <c r="I9" s="1" t="s">
        <v>82</v>
      </c>
      <c r="J9" s="1">
        <v>9.8826597150000008</v>
      </c>
      <c r="K9" s="1">
        <v>9.7230225059999995</v>
      </c>
      <c r="L9">
        <v>11.994784879999999</v>
      </c>
      <c r="M9" s="1">
        <v>11.78947368</v>
      </c>
      <c r="N9" s="1"/>
    </row>
    <row r="10" spans="1:14" x14ac:dyDescent="0.2">
      <c r="A10" s="1" t="s">
        <v>88</v>
      </c>
      <c r="B10" s="1">
        <v>12.561897227799999</v>
      </c>
      <c r="C10" s="1">
        <v>30.408728696099999</v>
      </c>
      <c r="D10" s="1">
        <v>47.566194594400002</v>
      </c>
      <c r="E10" s="1">
        <v>31</v>
      </c>
      <c r="F10" s="1"/>
      <c r="G10" s="1"/>
      <c r="I10" s="1" t="s">
        <v>83</v>
      </c>
      <c r="J10" s="1">
        <v>30.408728700000001</v>
      </c>
      <c r="K10" s="1">
        <v>26.392018019999998</v>
      </c>
      <c r="L10" s="1">
        <v>39.792196310000001</v>
      </c>
      <c r="M10" s="1">
        <v>40.764331210000002</v>
      </c>
      <c r="N10" s="1"/>
    </row>
    <row r="11" spans="1:14" x14ac:dyDescent="0.2">
      <c r="A11" s="1" t="s">
        <v>84</v>
      </c>
      <c r="B11" s="1">
        <v>0.28961320000000002</v>
      </c>
      <c r="C11" s="1">
        <v>0.76020459230769222</v>
      </c>
      <c r="D11" s="1">
        <v>0.84751526923076925</v>
      </c>
      <c r="E11" s="1">
        <v>0.1</v>
      </c>
      <c r="F11" s="1"/>
      <c r="G11" s="1"/>
      <c r="I11" s="1" t="s">
        <v>84</v>
      </c>
      <c r="J11" s="1">
        <v>0.76020459200000001</v>
      </c>
      <c r="K11" s="1">
        <v>0.72209406899999995</v>
      </c>
      <c r="L11" s="1">
        <v>0.4</v>
      </c>
      <c r="M11">
        <v>0.76020459200000001</v>
      </c>
      <c r="N11" s="1"/>
    </row>
    <row r="12" spans="1:14" x14ac:dyDescent="0.2">
      <c r="A12" s="1" t="s">
        <v>86</v>
      </c>
      <c r="B12" s="1">
        <v>3.0580130446</v>
      </c>
      <c r="C12" s="1">
        <v>4.3615741572999998</v>
      </c>
      <c r="D12" s="1">
        <v>5.2463171413999996</v>
      </c>
      <c r="E12" s="1">
        <v>0.1</v>
      </c>
      <c r="F12" s="1"/>
      <c r="G12" s="1"/>
      <c r="I12" s="1" t="s">
        <v>86</v>
      </c>
      <c r="J12">
        <v>5.2463171409999996</v>
      </c>
      <c r="K12">
        <v>3.2583456000000002</v>
      </c>
      <c r="L12">
        <v>3.2617952554</v>
      </c>
      <c r="M12">
        <v>3.8639567515</v>
      </c>
      <c r="N12" s="1"/>
    </row>
    <row r="13" spans="1:14" x14ac:dyDescent="0.2">
      <c r="A13" s="1"/>
      <c r="B13" s="1"/>
      <c r="C13" s="1"/>
      <c r="D13" s="1"/>
      <c r="E13" s="1"/>
      <c r="F13" s="1"/>
      <c r="G13" s="1"/>
      <c r="L13" s="1"/>
      <c r="N13" s="1"/>
    </row>
    <row r="14" spans="1:14" x14ac:dyDescent="0.2">
      <c r="A14" s="1"/>
      <c r="B14" s="1"/>
      <c r="C14" s="1"/>
      <c r="D14" s="1"/>
      <c r="E14" s="1"/>
      <c r="F14" s="1"/>
      <c r="G14" s="1"/>
      <c r="L14" s="1"/>
    </row>
    <row r="15" spans="1:14" x14ac:dyDescent="0.2">
      <c r="L15" s="1"/>
    </row>
    <row r="18" spans="1:15" x14ac:dyDescent="0.2">
      <c r="B18" s="1"/>
      <c r="C18" s="1"/>
      <c r="D18" s="1"/>
      <c r="E18" s="1"/>
      <c r="F18" s="1"/>
      <c r="G18" s="1"/>
      <c r="I18" s="1"/>
      <c r="J18" s="1"/>
      <c r="K18" s="1"/>
      <c r="M18" s="1"/>
    </row>
    <row r="19" spans="1:15" x14ac:dyDescent="0.2">
      <c r="A19" s="1"/>
      <c r="H19" s="1"/>
      <c r="I19" s="1"/>
      <c r="J19" s="1"/>
      <c r="K19" s="1"/>
      <c r="L19" s="1"/>
      <c r="M19" s="1"/>
      <c r="O19" s="1"/>
    </row>
    <row r="20" spans="1:1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M25" s="1"/>
      <c r="N25" s="1"/>
      <c r="O25" s="1"/>
    </row>
    <row r="26" spans="1:15" x14ac:dyDescent="0.2">
      <c r="A26" s="1"/>
      <c r="B26" s="1"/>
      <c r="C26" s="1"/>
      <c r="D26" s="1"/>
      <c r="E26" s="1"/>
      <c r="F26" s="1"/>
      <c r="G26" s="1"/>
      <c r="H26" s="1"/>
      <c r="N26" s="1"/>
      <c r="O26" s="1"/>
    </row>
    <row r="27" spans="1:15" x14ac:dyDescent="0.2">
      <c r="A27" s="1"/>
      <c r="B27" s="1"/>
      <c r="C27" s="1"/>
      <c r="D27" s="1"/>
      <c r="E27" s="1"/>
      <c r="F27" s="1"/>
      <c r="G27" s="1"/>
      <c r="H27" s="1"/>
      <c r="L27" s="1"/>
      <c r="N27" s="1"/>
    </row>
    <row r="28" spans="1:15" x14ac:dyDescent="0.2">
      <c r="A28" s="1"/>
      <c r="B28" s="1"/>
      <c r="C28" s="1"/>
      <c r="D28" s="1"/>
      <c r="E28" s="1"/>
      <c r="F28" s="1"/>
      <c r="G28" s="1"/>
      <c r="H28" s="1"/>
      <c r="L28" s="1"/>
    </row>
    <row r="29" spans="1:15" x14ac:dyDescent="0.2">
      <c r="L29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3BE7F-D3A4-5D40-A83F-D971D6ADC441}">
  <dimension ref="A1:O15"/>
  <sheetViews>
    <sheetView workbookViewId="0">
      <selection activeCell="G1" sqref="G1"/>
    </sheetView>
  </sheetViews>
  <sheetFormatPr baseColWidth="10" defaultRowHeight="16" x14ac:dyDescent="0.2"/>
  <sheetData>
    <row r="1" spans="1:15" x14ac:dyDescent="0.2">
      <c r="A1" t="s">
        <v>119</v>
      </c>
      <c r="G1" t="s">
        <v>122</v>
      </c>
    </row>
    <row r="2" spans="1:15" x14ac:dyDescent="0.2">
      <c r="J2" t="s">
        <v>117</v>
      </c>
    </row>
    <row r="3" spans="1:15" x14ac:dyDescent="0.2">
      <c r="A3" t="s">
        <v>93</v>
      </c>
      <c r="B3" t="s">
        <v>94</v>
      </c>
      <c r="C3" t="s">
        <v>95</v>
      </c>
      <c r="D3" t="s">
        <v>96</v>
      </c>
      <c r="E3" t="s">
        <v>97</v>
      </c>
      <c r="F3" t="s">
        <v>98</v>
      </c>
      <c r="G3" t="s">
        <v>99</v>
      </c>
      <c r="H3" t="s">
        <v>100</v>
      </c>
      <c r="I3" t="s">
        <v>113</v>
      </c>
      <c r="J3" t="s">
        <v>114</v>
      </c>
      <c r="K3" t="s">
        <v>115</v>
      </c>
      <c r="L3" t="s">
        <v>116</v>
      </c>
      <c r="M3" t="s">
        <v>98</v>
      </c>
      <c r="N3" t="s">
        <v>99</v>
      </c>
      <c r="O3" t="s">
        <v>100</v>
      </c>
    </row>
    <row r="4" spans="1:15" x14ac:dyDescent="0.2">
      <c r="A4" t="s">
        <v>101</v>
      </c>
      <c r="B4">
        <v>2.3097390565020661</v>
      </c>
      <c r="C4">
        <v>56.001040931131783</v>
      </c>
      <c r="D4">
        <v>1.1526892176475243</v>
      </c>
      <c r="E4">
        <v>23.926877053536231</v>
      </c>
      <c r="F4">
        <v>0.39678336293200783</v>
      </c>
      <c r="G4">
        <v>7.3321914833363175</v>
      </c>
      <c r="H4">
        <v>8.8806788949140874</v>
      </c>
      <c r="I4">
        <v>0.38195393681443779</v>
      </c>
      <c r="J4">
        <v>3.6033489779243437</v>
      </c>
      <c r="K4">
        <v>1.6301487247983613</v>
      </c>
      <c r="L4">
        <v>1.3411931585712311</v>
      </c>
      <c r="M4">
        <v>0.48848799760119632</v>
      </c>
      <c r="N4">
        <v>1.1442750001323432</v>
      </c>
      <c r="O4">
        <v>1.2996764771492291</v>
      </c>
    </row>
    <row r="5" spans="1:15" x14ac:dyDescent="0.2">
      <c r="A5" t="s">
        <v>102</v>
      </c>
      <c r="B5">
        <v>2.9345575370391175</v>
      </c>
      <c r="C5">
        <v>52.921234690765495</v>
      </c>
      <c r="D5">
        <v>2.612883031830366</v>
      </c>
      <c r="E5">
        <v>23.048845085795918</v>
      </c>
      <c r="F5">
        <v>0.15216937671551709</v>
      </c>
      <c r="G5">
        <v>8.3805518547649243</v>
      </c>
      <c r="H5">
        <v>9.9497584230886496</v>
      </c>
    </row>
    <row r="6" spans="1:15" x14ac:dyDescent="0.2">
      <c r="A6" t="s">
        <v>103</v>
      </c>
      <c r="B6">
        <v>2.1454115739476043</v>
      </c>
      <c r="C6">
        <v>56.054969099440029</v>
      </c>
      <c r="D6">
        <v>0</v>
      </c>
      <c r="E6">
        <v>24.545531277532042</v>
      </c>
      <c r="F6">
        <v>1.1875434546070922</v>
      </c>
      <c r="G6">
        <v>7.3774022786363584</v>
      </c>
      <c r="H6">
        <v>8.6891423158368788</v>
      </c>
      <c r="I6">
        <v>0.12032276853329595</v>
      </c>
      <c r="J6">
        <v>0.7232683747095261</v>
      </c>
      <c r="K6">
        <v>0</v>
      </c>
      <c r="L6">
        <v>0.37530565886483369</v>
      </c>
      <c r="M6">
        <v>0.24192516294266608</v>
      </c>
      <c r="N6">
        <v>0.15175539030991603</v>
      </c>
      <c r="O6">
        <v>0.31780971994413304</v>
      </c>
    </row>
    <row r="7" spans="1:15" x14ac:dyDescent="0.2">
      <c r="A7" t="s">
        <v>104</v>
      </c>
      <c r="B7">
        <v>1.9006543622241816</v>
      </c>
      <c r="C7">
        <v>55.817740238232709</v>
      </c>
      <c r="D7">
        <v>0</v>
      </c>
      <c r="E7">
        <v>27.077426495179356</v>
      </c>
      <c r="F7">
        <v>1.9019521809634705</v>
      </c>
      <c r="G7">
        <v>6.4512074512215332</v>
      </c>
      <c r="H7">
        <v>6.8510192721787542</v>
      </c>
      <c r="I7">
        <v>1.4951241376963985E-2</v>
      </c>
      <c r="J7">
        <v>0.65890747042821673</v>
      </c>
      <c r="K7">
        <v>0</v>
      </c>
      <c r="L7">
        <v>1.5845035237504763</v>
      </c>
      <c r="M7">
        <v>0.4101882788012996</v>
      </c>
      <c r="N7">
        <v>0.17555595131310178</v>
      </c>
      <c r="O7">
        <v>0.35480306458483107</v>
      </c>
    </row>
    <row r="8" spans="1:15" x14ac:dyDescent="0.2">
      <c r="A8" t="s">
        <v>105</v>
      </c>
      <c r="B8">
        <v>1.9506478549242567</v>
      </c>
      <c r="C8">
        <v>59.740144084736848</v>
      </c>
      <c r="D8">
        <v>0</v>
      </c>
      <c r="E8">
        <v>23.693530507581812</v>
      </c>
      <c r="F8">
        <v>1.8556619662296292</v>
      </c>
      <c r="G8">
        <v>6.4109760544212486</v>
      </c>
      <c r="H8">
        <v>6.3490395321062039</v>
      </c>
      <c r="I8">
        <v>0.12977035488926994</v>
      </c>
      <c r="J8">
        <v>0.92166592087254229</v>
      </c>
      <c r="K8">
        <v>0</v>
      </c>
      <c r="L8">
        <v>1.0176217724804666</v>
      </c>
      <c r="M8">
        <v>0.42432397971747099</v>
      </c>
      <c r="N8">
        <v>0.36943024445933653</v>
      </c>
      <c r="O8">
        <v>0.32335473384546987</v>
      </c>
    </row>
    <row r="9" spans="1:15" x14ac:dyDescent="0.2">
      <c r="A9" t="s">
        <v>106</v>
      </c>
      <c r="B9">
        <v>0</v>
      </c>
      <c r="C9">
        <v>62.366709988843262</v>
      </c>
      <c r="D9">
        <v>0.53216114475437815</v>
      </c>
      <c r="E9">
        <v>22.926226336609659</v>
      </c>
      <c r="F9">
        <v>1.7730704278647764</v>
      </c>
      <c r="G9">
        <v>6.2993073748176229</v>
      </c>
      <c r="H9">
        <v>6.1025247271103007</v>
      </c>
      <c r="I9">
        <v>0</v>
      </c>
      <c r="J9">
        <v>1.9869629314317907</v>
      </c>
      <c r="K9">
        <v>0.92173014052859881</v>
      </c>
      <c r="L9">
        <v>2.0128395432024502</v>
      </c>
      <c r="M9">
        <v>0.46858669491122645</v>
      </c>
      <c r="N9">
        <v>0.44674294555537858</v>
      </c>
      <c r="O9">
        <v>0.42217789453267246</v>
      </c>
    </row>
    <row r="10" spans="1:15" x14ac:dyDescent="0.2">
      <c r="A10" t="s">
        <v>107</v>
      </c>
      <c r="B10">
        <v>1.983306194897974</v>
      </c>
      <c r="C10">
        <v>57.562088339274453</v>
      </c>
      <c r="D10">
        <v>0</v>
      </c>
      <c r="E10">
        <v>28.406362618394482</v>
      </c>
      <c r="F10">
        <v>8.8016547110856838E-2</v>
      </c>
      <c r="G10">
        <v>6.1134826680749317</v>
      </c>
      <c r="H10">
        <v>5.846743632247307</v>
      </c>
    </row>
    <row r="11" spans="1:15" x14ac:dyDescent="0.2">
      <c r="A11" t="s">
        <v>108</v>
      </c>
      <c r="B11">
        <v>3.6391558597280902</v>
      </c>
      <c r="C11">
        <v>60.715010422623536</v>
      </c>
      <c r="D11">
        <v>0</v>
      </c>
      <c r="E11">
        <v>13.659632164400746</v>
      </c>
      <c r="F11">
        <v>0</v>
      </c>
      <c r="G11">
        <v>11.093176409821245</v>
      </c>
      <c r="H11">
        <v>10.893025143426371</v>
      </c>
    </row>
    <row r="12" spans="1:15" x14ac:dyDescent="0.2">
      <c r="A12" t="s">
        <v>109</v>
      </c>
      <c r="B12">
        <v>0</v>
      </c>
      <c r="C12">
        <v>63.146746260034412</v>
      </c>
      <c r="D12">
        <v>0</v>
      </c>
      <c r="E12">
        <v>15.971628815687591</v>
      </c>
      <c r="F12">
        <v>1.0787629329193196</v>
      </c>
      <c r="G12">
        <v>10.048261502725993</v>
      </c>
      <c r="H12">
        <v>9.7546004886326703</v>
      </c>
      <c r="J12" t="s">
        <v>118</v>
      </c>
    </row>
    <row r="13" spans="1:15" x14ac:dyDescent="0.2">
      <c r="A13" t="s">
        <v>110</v>
      </c>
      <c r="B13">
        <v>2.8672103368661541</v>
      </c>
      <c r="C13">
        <v>61.284377706990988</v>
      </c>
      <c r="D13">
        <v>2.5082913731756395</v>
      </c>
      <c r="E13">
        <v>24.889994788772739</v>
      </c>
      <c r="F13">
        <v>0.23053641129352331</v>
      </c>
      <c r="G13">
        <v>8.2195893829009634</v>
      </c>
      <c r="H13">
        <v>0</v>
      </c>
    </row>
    <row r="14" spans="1:15" x14ac:dyDescent="0.2">
      <c r="A14" t="s">
        <v>111</v>
      </c>
      <c r="B14">
        <v>2.6270973785904284</v>
      </c>
      <c r="C14">
        <v>56.157050370543857</v>
      </c>
      <c r="D14">
        <v>0</v>
      </c>
      <c r="E14">
        <v>23.08145273265637</v>
      </c>
      <c r="F14">
        <v>1.3992003613429917</v>
      </c>
      <c r="G14">
        <v>8.490221991735952</v>
      </c>
      <c r="H14">
        <v>8.2449771651304022</v>
      </c>
    </row>
    <row r="15" spans="1:15" x14ac:dyDescent="0.2">
      <c r="A15" t="s">
        <v>112</v>
      </c>
      <c r="B15">
        <v>0</v>
      </c>
      <c r="C15">
        <v>73.497820672478198</v>
      </c>
      <c r="D15">
        <v>0</v>
      </c>
      <c r="E15">
        <v>9.7376316087399513</v>
      </c>
      <c r="F15">
        <v>0</v>
      </c>
      <c r="G15">
        <v>16.764547718781838</v>
      </c>
      <c r="H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Salinity Test Biomass</vt:lpstr>
      <vt:lpstr>OD_AFDW Calibration</vt:lpstr>
      <vt:lpstr>(Nutrients) Salinity test</vt:lpstr>
      <vt:lpstr>Lipid Meas. (Salinity Test)</vt:lpstr>
      <vt:lpstr>Nutrient Test Biomass</vt:lpstr>
      <vt:lpstr>(Nutrients) Nutrient Test</vt:lpstr>
      <vt:lpstr>Lipid Meas. (Nutrient Test)</vt:lpstr>
      <vt:lpstr>FAME 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Corbit Hopkins</dc:creator>
  <cp:lastModifiedBy>Thomas Corbit Hopkins</cp:lastModifiedBy>
  <dcterms:created xsi:type="dcterms:W3CDTF">2018-07-24T18:13:19Z</dcterms:created>
  <dcterms:modified xsi:type="dcterms:W3CDTF">2018-07-31T20:00:16Z</dcterms:modified>
</cp:coreProperties>
</file>