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3.xml" ContentType="application/vnd.openxmlformats-officedocument.spreadsheetml.work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4.xml" ContentType="application/vnd.openxmlformats-officedocument.spreadsheetml.work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5.xml" ContentType="application/vnd.openxmlformats-officedocument.spreadsheetml.work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worksheets/sheet6.xml" ContentType="application/vnd.openxmlformats-officedocument.spreadsheetml.work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worksheets/sheet7.xml" ContentType="application/vnd.openxmlformats-officedocument.spreadsheetml.worksheet+xml"/>
  <Override PartName="/xl/chartsheets/sheet13.xml" ContentType="application/vnd.openxmlformats-officedocument.spreadsheetml.chartsheet+xml"/>
  <Override PartName="/xl/chartsheets/sheet14.xml" ContentType="application/vnd.openxmlformats-officedocument.spreadsheetml.chartsheet+xml"/>
  <Override PartName="/xl/worksheets/sheet8.xml" ContentType="application/vnd.openxmlformats-officedocument.spreadsheetml.worksheet+xml"/>
  <Override PartName="/xl/chartsheets/sheet15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imberly\Desktop\"/>
    </mc:Choice>
  </mc:AlternateContent>
  <bookViews>
    <workbookView xWindow="0" yWindow="0" windowWidth="20490" windowHeight="7755" firstSheet="18" activeTab="22"/>
  </bookViews>
  <sheets>
    <sheet name="Lumen, 60C T1" sheetId="1" r:id="rId1"/>
    <sheet name="L, 60C, T1 VPG vs. Flux" sheetId="7" r:id="rId2"/>
    <sheet name="L, 60C, P vs. Flux" sheetId="8" r:id="rId3"/>
    <sheet name="Both, 60C T3" sheetId="2" r:id="rId4"/>
    <sheet name="B, 60C, VPG vs. Flux" sheetId="9" r:id="rId5"/>
    <sheet name="B, 60C, P vs. Flux" sheetId="10" r:id="rId6"/>
    <sheet name="Lumen, 70C " sheetId="3" r:id="rId7"/>
    <sheet name="L, 70C, VPG vs. Flux" sheetId="11" r:id="rId8"/>
    <sheet name="L, 70C, P vs. Flux" sheetId="12" r:id="rId9"/>
    <sheet name="Both, 70C T4" sheetId="4" r:id="rId10"/>
    <sheet name="B, 70C T4 VPG vs. Flux" sheetId="13" r:id="rId11"/>
    <sheet name="B, 70C T4 P vs. Flux" sheetId="14" r:id="rId12"/>
    <sheet name="Lumen, 80C" sheetId="5" r:id="rId13"/>
    <sheet name="L, 80C VPG vs. Flux" sheetId="15" r:id="rId14"/>
    <sheet name="L, 80C P vs. Flux" sheetId="16" r:id="rId15"/>
    <sheet name="Lumen, 80C T1" sheetId="17" r:id="rId16"/>
    <sheet name="L, 80C T1 VPG vs. Flux" sheetId="18" r:id="rId17"/>
    <sheet name="L, 80C T1 P vs. Flux" sheetId="19" r:id="rId18"/>
    <sheet name="Both, 80C" sheetId="6" r:id="rId19"/>
    <sheet name="B, 80C VPG vs. Flux" sheetId="20" r:id="rId20"/>
    <sheet name="B, 80C P vs. Flux" sheetId="21" r:id="rId21"/>
    <sheet name="Compilation" sheetId="22" r:id="rId22"/>
    <sheet name="Lumen Pressures" sheetId="23" r:id="rId2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22" l="1"/>
  <c r="M68" i="3"/>
  <c r="K68" i="3"/>
  <c r="J68" i="3"/>
  <c r="L68" i="3" s="1"/>
  <c r="M62" i="3"/>
  <c r="K62" i="3"/>
  <c r="J62" i="3"/>
  <c r="L62" i="3" s="1"/>
  <c r="Q68" i="3"/>
  <c r="P68" i="3"/>
  <c r="O68" i="3"/>
  <c r="N68" i="3"/>
  <c r="I68" i="3"/>
  <c r="H68" i="3"/>
  <c r="Q67" i="3"/>
  <c r="P67" i="3"/>
  <c r="O67" i="3"/>
  <c r="N67" i="3"/>
  <c r="I67" i="3"/>
  <c r="H67" i="3"/>
  <c r="Q66" i="3"/>
  <c r="P66" i="3"/>
  <c r="O66" i="3"/>
  <c r="N66" i="3"/>
  <c r="I66" i="3"/>
  <c r="H66" i="3"/>
  <c r="Q65" i="3"/>
  <c r="P65" i="3"/>
  <c r="O65" i="3"/>
  <c r="N65" i="3"/>
  <c r="I65" i="3"/>
  <c r="H65" i="3"/>
  <c r="Q64" i="3"/>
  <c r="P64" i="3"/>
  <c r="O64" i="3"/>
  <c r="N64" i="3"/>
  <c r="I64" i="3"/>
  <c r="H64" i="3"/>
  <c r="Q63" i="3"/>
  <c r="P63" i="3"/>
  <c r="O63" i="3"/>
  <c r="N63" i="3"/>
  <c r="I63" i="3"/>
  <c r="H63" i="3"/>
  <c r="Q62" i="3"/>
  <c r="P62" i="3"/>
  <c r="O62" i="3"/>
  <c r="N62" i="3"/>
  <c r="I62" i="3"/>
  <c r="H62" i="3"/>
  <c r="Q61" i="3"/>
  <c r="P61" i="3"/>
  <c r="O61" i="3"/>
  <c r="N61" i="3"/>
  <c r="I61" i="3"/>
  <c r="H61" i="3"/>
  <c r="Q60" i="3"/>
  <c r="P60" i="3"/>
  <c r="O60" i="3"/>
  <c r="N60" i="3"/>
  <c r="I60" i="3"/>
  <c r="H60" i="3"/>
  <c r="Q59" i="3"/>
  <c r="P59" i="3"/>
  <c r="O59" i="3"/>
  <c r="N59" i="3"/>
  <c r="I59" i="3"/>
  <c r="H59" i="3"/>
  <c r="Q58" i="3"/>
  <c r="P58" i="3"/>
  <c r="O58" i="3"/>
  <c r="N58" i="3"/>
  <c r="I58" i="3"/>
  <c r="H58" i="3"/>
  <c r="Q57" i="3"/>
  <c r="P57" i="3"/>
  <c r="O57" i="3"/>
  <c r="N57" i="3"/>
  <c r="I57" i="3"/>
  <c r="H57" i="3"/>
  <c r="Q56" i="3"/>
  <c r="P56" i="3"/>
  <c r="O56" i="3"/>
  <c r="N56" i="3"/>
  <c r="M56" i="3"/>
  <c r="J56" i="3"/>
  <c r="I56" i="3"/>
  <c r="H56" i="3"/>
  <c r="Q55" i="3"/>
  <c r="P55" i="3"/>
  <c r="O55" i="3"/>
  <c r="N55" i="3"/>
  <c r="I55" i="3"/>
  <c r="H55" i="3"/>
  <c r="Q54" i="3"/>
  <c r="P54" i="3"/>
  <c r="O54" i="3"/>
  <c r="N54" i="3"/>
  <c r="I54" i="3"/>
  <c r="H54" i="3"/>
  <c r="Q53" i="3"/>
  <c r="P53" i="3"/>
  <c r="O53" i="3"/>
  <c r="N53" i="3"/>
  <c r="I53" i="3"/>
  <c r="H53" i="3"/>
  <c r="Q52" i="3"/>
  <c r="P52" i="3"/>
  <c r="O52" i="3"/>
  <c r="N52" i="3"/>
  <c r="I52" i="3"/>
  <c r="H52" i="3"/>
  <c r="Q51" i="3"/>
  <c r="P51" i="3"/>
  <c r="O51" i="3"/>
  <c r="N51" i="3"/>
  <c r="I51" i="3"/>
  <c r="H51" i="3"/>
  <c r="Q50" i="3"/>
  <c r="P50" i="3"/>
  <c r="O50" i="3"/>
  <c r="N50" i="3"/>
  <c r="M50" i="3"/>
  <c r="J50" i="3"/>
  <c r="I50" i="3"/>
  <c r="H50" i="3"/>
  <c r="Q49" i="3"/>
  <c r="P49" i="3"/>
  <c r="O49" i="3"/>
  <c r="N49" i="3"/>
  <c r="I49" i="3"/>
  <c r="H49" i="3"/>
  <c r="Q48" i="3"/>
  <c r="P48" i="3"/>
  <c r="O48" i="3"/>
  <c r="N48" i="3"/>
  <c r="I48" i="3"/>
  <c r="H48" i="3"/>
  <c r="Q47" i="3"/>
  <c r="P47" i="3"/>
  <c r="O47" i="3"/>
  <c r="N47" i="3"/>
  <c r="I47" i="3"/>
  <c r="H47" i="3"/>
  <c r="Q46" i="3"/>
  <c r="P46" i="3"/>
  <c r="O46" i="3"/>
  <c r="N46" i="3"/>
  <c r="I46" i="3"/>
  <c r="H46" i="3"/>
  <c r="Q45" i="3"/>
  <c r="P45" i="3"/>
  <c r="O45" i="3"/>
  <c r="N45" i="3"/>
  <c r="I45" i="3"/>
  <c r="H45" i="3"/>
  <c r="Q44" i="3"/>
  <c r="P44" i="3"/>
  <c r="O44" i="3"/>
  <c r="N44" i="3"/>
  <c r="M44" i="3"/>
  <c r="J44" i="3"/>
  <c r="I44" i="3"/>
  <c r="H44" i="3"/>
  <c r="Q43" i="3"/>
  <c r="P43" i="3"/>
  <c r="O43" i="3"/>
  <c r="N43" i="3"/>
  <c r="I43" i="3"/>
  <c r="H43" i="3"/>
  <c r="Q42" i="3"/>
  <c r="P42" i="3"/>
  <c r="O42" i="3"/>
  <c r="N42" i="3"/>
  <c r="I42" i="3"/>
  <c r="H42" i="3"/>
  <c r="Q41" i="3"/>
  <c r="P41" i="3"/>
  <c r="O41" i="3"/>
  <c r="N41" i="3"/>
  <c r="I41" i="3"/>
  <c r="H41" i="3"/>
  <c r="Q40" i="3"/>
  <c r="P40" i="3"/>
  <c r="O40" i="3"/>
  <c r="N40" i="3"/>
  <c r="I40" i="3"/>
  <c r="H40" i="3"/>
  <c r="Q39" i="3"/>
  <c r="P39" i="3"/>
  <c r="O39" i="3"/>
  <c r="N39" i="3"/>
  <c r="I39" i="3"/>
  <c r="H39" i="3"/>
  <c r="Q38" i="3"/>
  <c r="P38" i="3"/>
  <c r="O38" i="3"/>
  <c r="N38" i="3"/>
  <c r="M38" i="3"/>
  <c r="J38" i="3"/>
  <c r="L38" i="3" s="1"/>
  <c r="I38" i="3"/>
  <c r="H38" i="3"/>
  <c r="Q37" i="3"/>
  <c r="P37" i="3"/>
  <c r="O37" i="3"/>
  <c r="N37" i="3"/>
  <c r="I37" i="3"/>
  <c r="H37" i="3"/>
  <c r="Q36" i="3"/>
  <c r="P36" i="3"/>
  <c r="O36" i="3"/>
  <c r="N36" i="3"/>
  <c r="I36" i="3"/>
  <c r="H36" i="3"/>
  <c r="Q35" i="3"/>
  <c r="P35" i="3"/>
  <c r="O35" i="3"/>
  <c r="N35" i="3"/>
  <c r="I35" i="3"/>
  <c r="H35" i="3"/>
  <c r="Q34" i="3"/>
  <c r="P34" i="3"/>
  <c r="O34" i="3"/>
  <c r="N34" i="3"/>
  <c r="I34" i="3"/>
  <c r="H34" i="3"/>
  <c r="Q33" i="3"/>
  <c r="P33" i="3"/>
  <c r="O33" i="3"/>
  <c r="N33" i="3"/>
  <c r="I33" i="3"/>
  <c r="H33" i="3"/>
  <c r="Q32" i="3"/>
  <c r="P32" i="3"/>
  <c r="O32" i="3"/>
  <c r="N32" i="3"/>
  <c r="M32" i="3"/>
  <c r="J32" i="3"/>
  <c r="L32" i="3" s="1"/>
  <c r="I32" i="3"/>
  <c r="H32" i="3"/>
  <c r="Q31" i="3"/>
  <c r="P31" i="3"/>
  <c r="O31" i="3"/>
  <c r="N31" i="3"/>
  <c r="I31" i="3"/>
  <c r="H31" i="3"/>
  <c r="Q30" i="3"/>
  <c r="P30" i="3"/>
  <c r="O30" i="3"/>
  <c r="N30" i="3"/>
  <c r="I30" i="3"/>
  <c r="H30" i="3"/>
  <c r="Q29" i="3"/>
  <c r="P29" i="3"/>
  <c r="O29" i="3"/>
  <c r="N29" i="3"/>
  <c r="I29" i="3"/>
  <c r="H29" i="3"/>
  <c r="Q28" i="3"/>
  <c r="P28" i="3"/>
  <c r="O28" i="3"/>
  <c r="N28" i="3"/>
  <c r="I28" i="3"/>
  <c r="H28" i="3"/>
  <c r="Q27" i="3"/>
  <c r="P27" i="3"/>
  <c r="O27" i="3"/>
  <c r="N27" i="3"/>
  <c r="I27" i="3"/>
  <c r="H27" i="3"/>
  <c r="Q26" i="3"/>
  <c r="P26" i="3"/>
  <c r="O26" i="3"/>
  <c r="N26" i="3"/>
  <c r="M26" i="3"/>
  <c r="J26" i="3"/>
  <c r="L26" i="3" s="1"/>
  <c r="I26" i="3"/>
  <c r="H26" i="3"/>
  <c r="Q25" i="3"/>
  <c r="P25" i="3"/>
  <c r="O25" i="3"/>
  <c r="N25" i="3"/>
  <c r="I25" i="3"/>
  <c r="H25" i="3"/>
  <c r="P24" i="3"/>
  <c r="O24" i="3"/>
  <c r="N24" i="3"/>
  <c r="I24" i="3"/>
  <c r="H24" i="3"/>
  <c r="P23" i="3"/>
  <c r="O23" i="3"/>
  <c r="N23" i="3"/>
  <c r="I23" i="3"/>
  <c r="H23" i="3"/>
  <c r="P22" i="3"/>
  <c r="O22" i="3"/>
  <c r="N22" i="3"/>
  <c r="I22" i="3"/>
  <c r="H22" i="3"/>
  <c r="P21" i="3"/>
  <c r="O21" i="3"/>
  <c r="N21" i="3"/>
  <c r="I21" i="3"/>
  <c r="H21" i="3"/>
  <c r="P20" i="3"/>
  <c r="O20" i="3"/>
  <c r="N20" i="3"/>
  <c r="M20" i="3"/>
  <c r="J20" i="3"/>
  <c r="I20" i="3"/>
  <c r="H20" i="3"/>
  <c r="P19" i="3"/>
  <c r="O19" i="3"/>
  <c r="N19" i="3"/>
  <c r="I19" i="3"/>
  <c r="H19" i="3"/>
  <c r="P18" i="3"/>
  <c r="O18" i="3"/>
  <c r="N18" i="3"/>
  <c r="I18" i="3"/>
  <c r="H18" i="3"/>
  <c r="P17" i="3"/>
  <c r="O17" i="3"/>
  <c r="N17" i="3"/>
  <c r="I17" i="3"/>
  <c r="H17" i="3"/>
  <c r="P16" i="3"/>
  <c r="O16" i="3"/>
  <c r="N16" i="3"/>
  <c r="I16" i="3"/>
  <c r="H16" i="3"/>
  <c r="P15" i="3"/>
  <c r="O15" i="3"/>
  <c r="N15" i="3"/>
  <c r="I15" i="3"/>
  <c r="H15" i="3"/>
  <c r="P14" i="3"/>
  <c r="O14" i="3"/>
  <c r="N14" i="3"/>
  <c r="M14" i="3"/>
  <c r="J14" i="3"/>
  <c r="I14" i="3"/>
  <c r="H14" i="3"/>
  <c r="P13" i="3"/>
  <c r="O13" i="3"/>
  <c r="N13" i="3"/>
  <c r="I13" i="3"/>
  <c r="H13" i="3"/>
  <c r="P12" i="3"/>
  <c r="O12" i="3"/>
  <c r="N12" i="3"/>
  <c r="I12" i="3"/>
  <c r="H12" i="3"/>
  <c r="P11" i="3"/>
  <c r="O11" i="3"/>
  <c r="N11" i="3"/>
  <c r="I11" i="3"/>
  <c r="H11" i="3"/>
  <c r="P10" i="3"/>
  <c r="O10" i="3"/>
  <c r="N10" i="3"/>
  <c r="I10" i="3"/>
  <c r="H10" i="3"/>
  <c r="P9" i="3"/>
  <c r="O9" i="3"/>
  <c r="N9" i="3"/>
  <c r="I9" i="3"/>
  <c r="H9" i="3"/>
  <c r="P8" i="3"/>
  <c r="O8" i="3"/>
  <c r="I8" i="3" s="1"/>
  <c r="N8" i="3"/>
  <c r="M8" i="3"/>
  <c r="K8" i="3"/>
  <c r="K14" i="3" s="1"/>
  <c r="K20" i="3" s="1"/>
  <c r="K26" i="3" s="1"/>
  <c r="K32" i="3" s="1"/>
  <c r="K38" i="3" s="1"/>
  <c r="K44" i="3" s="1"/>
  <c r="K50" i="3" s="1"/>
  <c r="K56" i="3" s="1"/>
  <c r="J8" i="3"/>
  <c r="L8" i="3" s="1"/>
  <c r="H8" i="3"/>
  <c r="P7" i="3"/>
  <c r="O7" i="3"/>
  <c r="N7" i="3"/>
  <c r="I7" i="3"/>
  <c r="H7" i="3"/>
  <c r="P6" i="3"/>
  <c r="O6" i="3"/>
  <c r="N6" i="3"/>
  <c r="I6" i="3"/>
  <c r="H6" i="3"/>
  <c r="P5" i="3"/>
  <c r="O5" i="3"/>
  <c r="N5" i="3"/>
  <c r="I5" i="3"/>
  <c r="H5" i="3"/>
  <c r="P4" i="3"/>
  <c r="O4" i="3"/>
  <c r="N4" i="3"/>
  <c r="I4" i="3"/>
  <c r="H4" i="3"/>
  <c r="P3" i="3"/>
  <c r="O3" i="3"/>
  <c r="N3" i="3"/>
  <c r="I3" i="3"/>
  <c r="H3" i="3"/>
  <c r="P2" i="3"/>
  <c r="O2" i="3"/>
  <c r="N2" i="3"/>
  <c r="I2" i="3"/>
  <c r="H2" i="3"/>
  <c r="L44" i="3" l="1"/>
  <c r="L50" i="3"/>
  <c r="L56" i="3"/>
  <c r="L14" i="3"/>
  <c r="L20" i="3"/>
  <c r="C3" i="22"/>
  <c r="C5" i="22"/>
  <c r="C7" i="22"/>
  <c r="C8" i="22"/>
  <c r="C9" i="22"/>
  <c r="C6" i="22"/>
  <c r="C4" i="22"/>
  <c r="I9" i="22"/>
  <c r="H9" i="22"/>
  <c r="I8" i="22"/>
  <c r="H8" i="22"/>
  <c r="I7" i="22"/>
  <c r="H7" i="22"/>
  <c r="I6" i="22"/>
  <c r="H6" i="22"/>
  <c r="I5" i="22"/>
  <c r="H5" i="22"/>
  <c r="I4" i="22"/>
  <c r="H4" i="22"/>
  <c r="E3" i="22"/>
  <c r="I3" i="22"/>
  <c r="D3" i="22"/>
  <c r="F3" i="22"/>
  <c r="H3" i="22"/>
  <c r="M50" i="4"/>
  <c r="M44" i="4"/>
  <c r="M38" i="4"/>
  <c r="M32" i="4"/>
  <c r="M26" i="4"/>
  <c r="M20" i="4"/>
  <c r="M14" i="4"/>
  <c r="M8" i="4"/>
  <c r="O50" i="1"/>
  <c r="N50" i="1"/>
  <c r="M50" i="1"/>
  <c r="J50" i="1"/>
  <c r="J38" i="1"/>
  <c r="L50" i="1"/>
  <c r="K8" i="1"/>
  <c r="K14" i="1"/>
  <c r="K20" i="1"/>
  <c r="K26" i="1"/>
  <c r="K32" i="1"/>
  <c r="K38" i="1"/>
  <c r="K44" i="1"/>
  <c r="K50" i="1"/>
  <c r="O49" i="1"/>
  <c r="N49" i="1"/>
  <c r="M49" i="1"/>
  <c r="O48" i="1"/>
  <c r="N48" i="1"/>
  <c r="M48" i="1"/>
  <c r="O47" i="1"/>
  <c r="N47" i="1"/>
  <c r="M47" i="1"/>
  <c r="O46" i="1"/>
  <c r="N46" i="1"/>
  <c r="M46" i="1"/>
  <c r="O45" i="1"/>
  <c r="N45" i="1"/>
  <c r="M45" i="1"/>
  <c r="O44" i="1"/>
  <c r="N44" i="1"/>
  <c r="M44" i="1"/>
  <c r="J44" i="1"/>
  <c r="L44" i="1"/>
  <c r="O43" i="1"/>
  <c r="N43" i="1"/>
  <c r="M43" i="1"/>
  <c r="O42" i="1"/>
  <c r="N42" i="1"/>
  <c r="M42" i="1"/>
  <c r="O41" i="1"/>
  <c r="N41" i="1"/>
  <c r="M41" i="1"/>
  <c r="O40" i="1"/>
  <c r="N40" i="1"/>
  <c r="M40" i="1"/>
  <c r="O39" i="1"/>
  <c r="N39" i="1"/>
  <c r="M39" i="1"/>
  <c r="O38" i="1"/>
  <c r="N38" i="1"/>
  <c r="M38" i="1"/>
  <c r="L38" i="1"/>
  <c r="O37" i="1"/>
  <c r="N37" i="1"/>
  <c r="M37" i="1"/>
  <c r="O36" i="1"/>
  <c r="N36" i="1"/>
  <c r="M36" i="1"/>
  <c r="O35" i="1"/>
  <c r="N35" i="1"/>
  <c r="M35" i="1"/>
  <c r="O34" i="1"/>
  <c r="N34" i="1"/>
  <c r="M34" i="1"/>
  <c r="O33" i="1"/>
  <c r="N33" i="1"/>
  <c r="M33" i="1"/>
  <c r="O32" i="1"/>
  <c r="N32" i="1"/>
  <c r="M32" i="1"/>
  <c r="J32" i="1"/>
  <c r="L32" i="1"/>
  <c r="O31" i="1"/>
  <c r="N31" i="1"/>
  <c r="M31" i="1"/>
  <c r="O30" i="1"/>
  <c r="N30" i="1"/>
  <c r="M30" i="1"/>
  <c r="O29" i="1"/>
  <c r="N29" i="1"/>
  <c r="M29" i="1"/>
  <c r="O28" i="1"/>
  <c r="N28" i="1"/>
  <c r="M28" i="1"/>
  <c r="J26" i="1"/>
  <c r="L26" i="1"/>
  <c r="J20" i="1"/>
  <c r="L20" i="1"/>
  <c r="J14" i="1"/>
  <c r="L14" i="1"/>
  <c r="J8" i="1"/>
  <c r="L8" i="1"/>
</calcChain>
</file>

<file path=xl/sharedStrings.xml><?xml version="1.0" encoding="utf-8"?>
<sst xmlns="http://schemas.openxmlformats.org/spreadsheetml/2006/main" count="154" uniqueCount="43">
  <si>
    <t>Date</t>
  </si>
  <si>
    <t>Time</t>
  </si>
  <si>
    <t>Volume (L)</t>
  </si>
  <si>
    <t>Time (hr)</t>
  </si>
  <si>
    <t>SA (m^2)</t>
  </si>
  <si>
    <t>Flux (LMH)</t>
  </si>
  <si>
    <t>(MPa/cm)</t>
  </si>
  <si>
    <t>Lumen In P (PSI)</t>
  </si>
  <si>
    <t>Lumen Out P (PSI)</t>
  </si>
  <si>
    <t>Flux (LMH )-30 min</t>
  </si>
  <si>
    <t>Ajusted Time (hrs)</t>
  </si>
  <si>
    <t>Normalized Flux (LMH)</t>
  </si>
  <si>
    <t>Feed In P (PSI)</t>
  </si>
  <si>
    <t>Feed Out P (PSI)</t>
  </si>
  <si>
    <t>P drop inlet (PSI)</t>
  </si>
  <si>
    <t>P drop outlet (PSI)</t>
  </si>
  <si>
    <t>Flux (LMH)-30 min</t>
  </si>
  <si>
    <t>Normalized Flux</t>
  </si>
  <si>
    <t>VPG (MPa/cm)</t>
  </si>
  <si>
    <t>Flux (LMH)-30min</t>
  </si>
  <si>
    <t>Adjusted Time (hrs)</t>
  </si>
  <si>
    <t>Average VPG</t>
  </si>
  <si>
    <t>Flux (LMH)- 30min</t>
  </si>
  <si>
    <t>Adjusted time (hrs)</t>
  </si>
  <si>
    <t>Normalized flux</t>
  </si>
  <si>
    <t>Test Name</t>
  </si>
  <si>
    <t>Pressure at time of failure</t>
  </si>
  <si>
    <t xml:space="preserve">Lumen Side, 60C T1 </t>
  </si>
  <si>
    <t>Temperature (degC)</t>
  </si>
  <si>
    <t>Both Sides, 60C T3</t>
  </si>
  <si>
    <t>Lumen Side, 70C</t>
  </si>
  <si>
    <t>Both Sides, 70C T4</t>
  </si>
  <si>
    <t>Lumen Side, 80C</t>
  </si>
  <si>
    <t>Lumen Side, 80C, T1</t>
  </si>
  <si>
    <t>Both Sides, 80C</t>
  </si>
  <si>
    <t xml:space="preserve">never failed </t>
  </si>
  <si>
    <t>Lumen Pressures at Failure:</t>
  </si>
  <si>
    <t>fairly high, possibly anomalous</t>
  </si>
  <si>
    <t>Shell Pressures Attained:</t>
  </si>
  <si>
    <t>never failed</t>
  </si>
  <si>
    <t>AVG. VPG (MPa/cm)</t>
  </si>
  <si>
    <t>Conclusively, we can say that we ARE able to increase overall pressures much higher than their failure pressure IF we SIMULTANEOUSLY keep the delta pressure low.</t>
  </si>
  <si>
    <t>Average VPG (Mpa/cm)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</si>
</sst>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21" fontId="0" fillId="0" borderId="0" xfId="0" applyNumberFormat="1"/>
    <xf numFmtId="0" fontId="1" fillId="0" borderId="0" xfId="0" applyFont="1"/>
    <xf numFmtId="0" fontId="0" fillId="2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5.xml"/><Relationship Id="rId13" Type="http://schemas.openxmlformats.org/officeDocument/2006/relationships/worksheet" Target="worksheets/sheet5.xml"/><Relationship Id="rId18" Type="http://schemas.openxmlformats.org/officeDocument/2006/relationships/chartsheet" Target="chartsheets/sheet12.xml"/><Relationship Id="rId26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21" Type="http://schemas.openxmlformats.org/officeDocument/2006/relationships/chartsheet" Target="chartsheets/sheet14.xml"/><Relationship Id="rId7" Type="http://schemas.openxmlformats.org/officeDocument/2006/relationships/worksheet" Target="worksheets/sheet3.xml"/><Relationship Id="rId12" Type="http://schemas.openxmlformats.org/officeDocument/2006/relationships/chartsheet" Target="chartsheets/sheet8.xml"/><Relationship Id="rId17" Type="http://schemas.openxmlformats.org/officeDocument/2006/relationships/chartsheet" Target="chartsheets/sheet11.xml"/><Relationship Id="rId25" Type="http://schemas.openxmlformats.org/officeDocument/2006/relationships/styles" Target="styles.xml"/><Relationship Id="rId2" Type="http://schemas.openxmlformats.org/officeDocument/2006/relationships/chartsheet" Target="chartsheets/sheet1.xml"/><Relationship Id="rId16" Type="http://schemas.openxmlformats.org/officeDocument/2006/relationships/worksheet" Target="worksheets/sheet6.xml"/><Relationship Id="rId20" Type="http://schemas.openxmlformats.org/officeDocument/2006/relationships/chartsheet" Target="chartsheets/sheet13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4.xml"/><Relationship Id="rId11" Type="http://schemas.openxmlformats.org/officeDocument/2006/relationships/chartsheet" Target="chartsheets/sheet7.xml"/><Relationship Id="rId24" Type="http://schemas.openxmlformats.org/officeDocument/2006/relationships/theme" Target="theme/theme1.xml"/><Relationship Id="rId5" Type="http://schemas.openxmlformats.org/officeDocument/2006/relationships/chartsheet" Target="chartsheets/sheet3.xml"/><Relationship Id="rId15" Type="http://schemas.openxmlformats.org/officeDocument/2006/relationships/chartsheet" Target="chartsheets/sheet10.xml"/><Relationship Id="rId23" Type="http://schemas.openxmlformats.org/officeDocument/2006/relationships/chartsheet" Target="chartsheets/sheet15.xml"/><Relationship Id="rId10" Type="http://schemas.openxmlformats.org/officeDocument/2006/relationships/worksheet" Target="worksheets/sheet4.xml"/><Relationship Id="rId19" Type="http://schemas.openxmlformats.org/officeDocument/2006/relationships/worksheet" Target="worksheets/sheet7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6.xml"/><Relationship Id="rId14" Type="http://schemas.openxmlformats.org/officeDocument/2006/relationships/chartsheet" Target="chartsheets/sheet9.xml"/><Relationship Id="rId22" Type="http://schemas.openxmlformats.org/officeDocument/2006/relationships/worksheet" Target="worksheets/sheet8.xml"/><Relationship Id="rId27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Lumen</a:t>
            </a:r>
            <a:r>
              <a:rPr lang="en-US" baseline="0"/>
              <a:t> Side Pressure Increase Only at HI=60C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'Lumen, 60C T1'!$L$1</c:f>
              <c:strCache>
                <c:ptCount val="1"/>
                <c:pt idx="0">
                  <c:v>Normalized Flux (LMH)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'Lumen, 60C T1'!$K$2:$K$50</c:f>
              <c:numCache>
                <c:formatCode>General</c:formatCode>
                <c:ptCount val="49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</c:numCache>
            </c:numRef>
          </c:xVal>
          <c:yVal>
            <c:numRef>
              <c:f>'Lumen, 60C T1'!$L$2:$L$50</c:f>
              <c:numCache>
                <c:formatCode>General</c:formatCode>
                <c:ptCount val="49"/>
                <c:pt idx="6">
                  <c:v>0.64959568733142603</c:v>
                </c:pt>
                <c:pt idx="12">
                  <c:v>0.97035040431271613</c:v>
                </c:pt>
                <c:pt idx="18">
                  <c:v>0.99730458221010543</c:v>
                </c:pt>
                <c:pt idx="24">
                  <c:v>0.99460916442033065</c:v>
                </c:pt>
                <c:pt idx="30">
                  <c:v>0.89218328840960515</c:v>
                </c:pt>
                <c:pt idx="36">
                  <c:v>1</c:v>
                </c:pt>
                <c:pt idx="42">
                  <c:v>0.94070080862519312</c:v>
                </c:pt>
                <c:pt idx="48">
                  <c:v>-0.25876010781658865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'Lumen, 60C T1'!$G$1</c:f>
              <c:strCache>
                <c:ptCount val="1"/>
                <c:pt idx="0">
                  <c:v>VPG (MPa/cm)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'Lumen, 60C T1'!$K$2:$K$50</c:f>
              <c:numCache>
                <c:formatCode>General</c:formatCode>
                <c:ptCount val="49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</c:numCache>
            </c:numRef>
          </c:xVal>
          <c:yVal>
            <c:numRef>
              <c:f>'Lumen, 60C T1'!$G$2:$G$50</c:f>
              <c:numCache>
                <c:formatCode>General</c:formatCode>
                <c:ptCount val="49"/>
                <c:pt idx="0">
                  <c:v>1.4749236117954729</c:v>
                </c:pt>
                <c:pt idx="1">
                  <c:v>1.4871485614912041</c:v>
                </c:pt>
                <c:pt idx="2">
                  <c:v>1.4841672854960724</c:v>
                </c:pt>
                <c:pt idx="3">
                  <c:v>1.4836424684834932</c:v>
                </c:pt>
                <c:pt idx="4">
                  <c:v>1.497600746239637</c:v>
                </c:pt>
                <c:pt idx="5">
                  <c:v>1.5010871019727698</c:v>
                </c:pt>
                <c:pt idx="6">
                  <c:v>1.4902505564418085</c:v>
                </c:pt>
                <c:pt idx="7">
                  <c:v>1.4985920836828008</c:v>
                </c:pt>
                <c:pt idx="8">
                  <c:v>1.5129223709451936</c:v>
                </c:pt>
                <c:pt idx="9">
                  <c:v>1.5048116149576334</c:v>
                </c:pt>
                <c:pt idx="10">
                  <c:v>1.4948458183554627</c:v>
                </c:pt>
                <c:pt idx="11">
                  <c:v>1.5194944474354228</c:v>
                </c:pt>
                <c:pt idx="12">
                  <c:v>1.4985707183157226</c:v>
                </c:pt>
                <c:pt idx="13">
                  <c:v>1.4957828377531874</c:v>
                </c:pt>
                <c:pt idx="14">
                  <c:v>1.4962606257270574</c:v>
                </c:pt>
                <c:pt idx="15">
                  <c:v>1.5166214127248585</c:v>
                </c:pt>
                <c:pt idx="16">
                  <c:v>1.5117158591963631</c:v>
                </c:pt>
                <c:pt idx="17">
                  <c:v>1.5129127906258091</c:v>
                </c:pt>
                <c:pt idx="18">
                  <c:v>1.5079299155394312</c:v>
                </c:pt>
                <c:pt idx="19">
                  <c:v>1.5006950366796232</c:v>
                </c:pt>
                <c:pt idx="20">
                  <c:v>1.5126564598565102</c:v>
                </c:pt>
                <c:pt idx="21">
                  <c:v>1.5095711302299615</c:v>
                </c:pt>
                <c:pt idx="22">
                  <c:v>1.5095711302299615</c:v>
                </c:pt>
                <c:pt idx="23">
                  <c:v>1.5008164711311462</c:v>
                </c:pt>
                <c:pt idx="24">
                  <c:v>1.511576694676507</c:v>
                </c:pt>
                <c:pt idx="25">
                  <c:v>1.5201487586542539</c:v>
                </c:pt>
                <c:pt idx="26">
                  <c:v>1.4916341742024755</c:v>
                </c:pt>
                <c:pt idx="27">
                  <c:v>1.5007833505610608</c:v>
                </c:pt>
                <c:pt idx="28">
                  <c:v>1.5108130413211576</c:v>
                </c:pt>
                <c:pt idx="29">
                  <c:v>1.4997372245883736</c:v>
                </c:pt>
                <c:pt idx="30">
                  <c:v>1.5068412993760547</c:v>
                </c:pt>
                <c:pt idx="31">
                  <c:v>1.5017102515626399</c:v>
                </c:pt>
                <c:pt idx="32">
                  <c:v>1.5061715460438243</c:v>
                </c:pt>
                <c:pt idx="33">
                  <c:v>1.5064674456900187</c:v>
                </c:pt>
                <c:pt idx="34">
                  <c:v>1.5060783024536284</c:v>
                </c:pt>
                <c:pt idx="35">
                  <c:v>1.5070891097754233</c:v>
                </c:pt>
                <c:pt idx="36">
                  <c:v>1.5058842913931287</c:v>
                </c:pt>
                <c:pt idx="37">
                  <c:v>1.498421521004401</c:v>
                </c:pt>
                <c:pt idx="38">
                  <c:v>1.5174445815609479</c:v>
                </c:pt>
                <c:pt idx="39">
                  <c:v>1.4990716277574987</c:v>
                </c:pt>
                <c:pt idx="40">
                  <c:v>1.5127699122892502</c:v>
                </c:pt>
                <c:pt idx="41">
                  <c:v>1.4993495420787739</c:v>
                </c:pt>
                <c:pt idx="42">
                  <c:v>1.5095067770132966</c:v>
                </c:pt>
                <c:pt idx="43">
                  <c:v>1.4967727470414951</c:v>
                </c:pt>
                <c:pt idx="44">
                  <c:v>1.509285472595205</c:v>
                </c:pt>
                <c:pt idx="45">
                  <c:v>1.5058201424891087</c:v>
                </c:pt>
                <c:pt idx="46">
                  <c:v>1.5019636323545347</c:v>
                </c:pt>
                <c:pt idx="47">
                  <c:v>1.5152459730299421</c:v>
                </c:pt>
                <c:pt idx="48">
                  <c:v>1.4997271008308359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920496"/>
        <c:axId val="300925200"/>
      </c:scatterChart>
      <c:valAx>
        <c:axId val="300920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0925200"/>
        <c:crosses val="autoZero"/>
        <c:crossBetween val="midCat"/>
      </c:valAx>
      <c:valAx>
        <c:axId val="30092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Flux, Vapor Pressure Gradient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0920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Lumen</a:t>
            </a:r>
            <a:r>
              <a:rPr lang="en-US" baseline="0"/>
              <a:t> Side Pressure Increase Only HI=60C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'Lumen, 60C T1'!$L$1</c:f>
              <c:strCache>
                <c:ptCount val="1"/>
                <c:pt idx="0">
                  <c:v>Normalized Flux (LMH)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'Lumen, 60C T1'!$K$2:$K$50</c:f>
              <c:numCache>
                <c:formatCode>General</c:formatCode>
                <c:ptCount val="49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</c:numCache>
            </c:numRef>
          </c:xVal>
          <c:yVal>
            <c:numRef>
              <c:f>'Lumen, 60C T1'!$J$2:$J$50</c:f>
              <c:numCache>
                <c:formatCode>General</c:formatCode>
                <c:ptCount val="49"/>
                <c:pt idx="6">
                  <c:v>8.4253358122226505</c:v>
                </c:pt>
                <c:pt idx="12">
                  <c:v>12.585563868883064</c:v>
                </c:pt>
                <c:pt idx="18">
                  <c:v>12.935162865238512</c:v>
                </c:pt>
                <c:pt idx="24">
                  <c:v>12.900202965602501</c:v>
                </c:pt>
                <c:pt idx="30">
                  <c:v>11.571726779443416</c:v>
                </c:pt>
                <c:pt idx="36">
                  <c:v>12.970122764876075</c:v>
                </c:pt>
                <c:pt idx="42">
                  <c:v>12.201004972886949</c:v>
                </c:pt>
                <c:pt idx="48">
                  <c:v>-3.3561503650337241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'Lumen, 60C T1'!$H$1</c:f>
              <c:strCache>
                <c:ptCount val="1"/>
                <c:pt idx="0">
                  <c:v>P drop inlet (PSI)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'Lumen, 60C T1'!$K$2:$K$50</c:f>
              <c:numCache>
                <c:formatCode>General</c:formatCode>
                <c:ptCount val="49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</c:numCache>
            </c:numRef>
          </c:xVal>
          <c:yVal>
            <c:numRef>
              <c:f>'Lumen, 60C T1'!$H$2:$H$50</c:f>
              <c:numCache>
                <c:formatCode>General</c:formatCode>
                <c:ptCount val="49"/>
                <c:pt idx="0">
                  <c:v>4.92</c:v>
                </c:pt>
                <c:pt idx="1">
                  <c:v>4.92</c:v>
                </c:pt>
                <c:pt idx="2">
                  <c:v>4.92</c:v>
                </c:pt>
                <c:pt idx="3">
                  <c:v>4.92</c:v>
                </c:pt>
                <c:pt idx="4">
                  <c:v>4.92</c:v>
                </c:pt>
                <c:pt idx="5">
                  <c:v>4.92</c:v>
                </c:pt>
                <c:pt idx="6">
                  <c:v>4.92</c:v>
                </c:pt>
                <c:pt idx="7">
                  <c:v>4.92</c:v>
                </c:pt>
                <c:pt idx="8">
                  <c:v>4.92</c:v>
                </c:pt>
                <c:pt idx="9">
                  <c:v>4.92</c:v>
                </c:pt>
                <c:pt idx="10">
                  <c:v>4.92</c:v>
                </c:pt>
                <c:pt idx="11">
                  <c:v>4.92</c:v>
                </c:pt>
                <c:pt idx="12">
                  <c:v>4.92</c:v>
                </c:pt>
                <c:pt idx="13">
                  <c:v>4.92</c:v>
                </c:pt>
                <c:pt idx="14">
                  <c:v>4.92</c:v>
                </c:pt>
                <c:pt idx="15">
                  <c:v>4.92</c:v>
                </c:pt>
                <c:pt idx="16">
                  <c:v>4.92</c:v>
                </c:pt>
                <c:pt idx="17">
                  <c:v>4.92</c:v>
                </c:pt>
                <c:pt idx="18">
                  <c:v>4.92</c:v>
                </c:pt>
                <c:pt idx="19">
                  <c:v>4.92</c:v>
                </c:pt>
                <c:pt idx="20">
                  <c:v>4.92</c:v>
                </c:pt>
                <c:pt idx="21">
                  <c:v>5.2450000000000001</c:v>
                </c:pt>
                <c:pt idx="22">
                  <c:v>5.2450000000000001</c:v>
                </c:pt>
                <c:pt idx="23">
                  <c:v>5.2450000000000001</c:v>
                </c:pt>
                <c:pt idx="24">
                  <c:v>5.2450000000000001</c:v>
                </c:pt>
                <c:pt idx="25">
                  <c:v>5.2450000000000001</c:v>
                </c:pt>
                <c:pt idx="26">
                  <c:v>10.115</c:v>
                </c:pt>
                <c:pt idx="27">
                  <c:v>10.115</c:v>
                </c:pt>
                <c:pt idx="28">
                  <c:v>10.115</c:v>
                </c:pt>
                <c:pt idx="29">
                  <c:v>10.115</c:v>
                </c:pt>
                <c:pt idx="30">
                  <c:v>10.115</c:v>
                </c:pt>
                <c:pt idx="31">
                  <c:v>10.115</c:v>
                </c:pt>
                <c:pt idx="32">
                  <c:v>10.115</c:v>
                </c:pt>
                <c:pt idx="33">
                  <c:v>10.115</c:v>
                </c:pt>
                <c:pt idx="34">
                  <c:v>10.115</c:v>
                </c:pt>
                <c:pt idx="35">
                  <c:v>10.115</c:v>
                </c:pt>
                <c:pt idx="36">
                  <c:v>10.115</c:v>
                </c:pt>
                <c:pt idx="37">
                  <c:v>10.115</c:v>
                </c:pt>
                <c:pt idx="38">
                  <c:v>10.115</c:v>
                </c:pt>
                <c:pt idx="39">
                  <c:v>10.115</c:v>
                </c:pt>
                <c:pt idx="40">
                  <c:v>10.115</c:v>
                </c:pt>
                <c:pt idx="41">
                  <c:v>10.115</c:v>
                </c:pt>
                <c:pt idx="42">
                  <c:v>10.115</c:v>
                </c:pt>
                <c:pt idx="43">
                  <c:v>10.115</c:v>
                </c:pt>
                <c:pt idx="44">
                  <c:v>10.115</c:v>
                </c:pt>
                <c:pt idx="45">
                  <c:v>11.655000000000001</c:v>
                </c:pt>
                <c:pt idx="46">
                  <c:v>11.655000000000001</c:v>
                </c:pt>
                <c:pt idx="47">
                  <c:v>11.655000000000001</c:v>
                </c:pt>
                <c:pt idx="48">
                  <c:v>11.655000000000001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'Lumen, 60C T1'!$I$1</c:f>
              <c:strCache>
                <c:ptCount val="1"/>
                <c:pt idx="0">
                  <c:v>P drop outlet (PSI)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'Lumen, 60C T1'!$K$2:$K$50</c:f>
              <c:numCache>
                <c:formatCode>General</c:formatCode>
                <c:ptCount val="49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</c:numCache>
            </c:numRef>
          </c:xVal>
          <c:yVal>
            <c:numRef>
              <c:f>'Lumen, 60C T1'!$I$2:$I$50</c:f>
              <c:numCache>
                <c:formatCode>General</c:formatCode>
                <c:ptCount val="49"/>
                <c:pt idx="0">
                  <c:v>2.7199999999999998</c:v>
                </c:pt>
                <c:pt idx="1">
                  <c:v>2.7199999999999998</c:v>
                </c:pt>
                <c:pt idx="2">
                  <c:v>2.7199999999999998</c:v>
                </c:pt>
                <c:pt idx="3">
                  <c:v>2.7199999999999998</c:v>
                </c:pt>
                <c:pt idx="4">
                  <c:v>2.7199999999999998</c:v>
                </c:pt>
                <c:pt idx="5">
                  <c:v>2.7199999999999998</c:v>
                </c:pt>
                <c:pt idx="6">
                  <c:v>2.7199999999999998</c:v>
                </c:pt>
                <c:pt idx="7">
                  <c:v>2.7199999999999998</c:v>
                </c:pt>
                <c:pt idx="8">
                  <c:v>2.7199999999999998</c:v>
                </c:pt>
                <c:pt idx="9">
                  <c:v>2.7199999999999998</c:v>
                </c:pt>
                <c:pt idx="10">
                  <c:v>2.7199999999999998</c:v>
                </c:pt>
                <c:pt idx="11">
                  <c:v>2.7199999999999998</c:v>
                </c:pt>
                <c:pt idx="12">
                  <c:v>2.7199999999999998</c:v>
                </c:pt>
                <c:pt idx="13">
                  <c:v>2.7199999999999998</c:v>
                </c:pt>
                <c:pt idx="14">
                  <c:v>2.7199999999999998</c:v>
                </c:pt>
                <c:pt idx="15">
                  <c:v>2.7199999999999998</c:v>
                </c:pt>
                <c:pt idx="16">
                  <c:v>2.7199999999999998</c:v>
                </c:pt>
                <c:pt idx="17">
                  <c:v>2.7199999999999998</c:v>
                </c:pt>
                <c:pt idx="18">
                  <c:v>2.7199999999999998</c:v>
                </c:pt>
                <c:pt idx="19">
                  <c:v>2.7199999999999998</c:v>
                </c:pt>
                <c:pt idx="20">
                  <c:v>2.7199999999999998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8.2899999999999991</c:v>
                </c:pt>
                <c:pt idx="27">
                  <c:v>8.2899999999999991</c:v>
                </c:pt>
                <c:pt idx="28">
                  <c:v>8.2899999999999991</c:v>
                </c:pt>
                <c:pt idx="29">
                  <c:v>8.2899999999999991</c:v>
                </c:pt>
                <c:pt idx="30">
                  <c:v>8.2899999999999991</c:v>
                </c:pt>
                <c:pt idx="31">
                  <c:v>8.2899999999999991</c:v>
                </c:pt>
                <c:pt idx="32">
                  <c:v>8.2899999999999991</c:v>
                </c:pt>
                <c:pt idx="33">
                  <c:v>8.2899999999999991</c:v>
                </c:pt>
                <c:pt idx="34">
                  <c:v>8.2899999999999991</c:v>
                </c:pt>
                <c:pt idx="35">
                  <c:v>8.2899999999999991</c:v>
                </c:pt>
                <c:pt idx="36">
                  <c:v>8.2899999999999991</c:v>
                </c:pt>
                <c:pt idx="37">
                  <c:v>8.2899999999999991</c:v>
                </c:pt>
                <c:pt idx="38">
                  <c:v>8.2899999999999991</c:v>
                </c:pt>
                <c:pt idx="39">
                  <c:v>8.2899999999999991</c:v>
                </c:pt>
                <c:pt idx="40">
                  <c:v>8.2899999999999991</c:v>
                </c:pt>
                <c:pt idx="41">
                  <c:v>8.2899999999999991</c:v>
                </c:pt>
                <c:pt idx="42">
                  <c:v>8.2899999999999991</c:v>
                </c:pt>
                <c:pt idx="43">
                  <c:v>8.2899999999999991</c:v>
                </c:pt>
                <c:pt idx="44">
                  <c:v>8.2899999999999991</c:v>
                </c:pt>
                <c:pt idx="45">
                  <c:v>10.91</c:v>
                </c:pt>
                <c:pt idx="46">
                  <c:v>10.91</c:v>
                </c:pt>
                <c:pt idx="47">
                  <c:v>10.91</c:v>
                </c:pt>
                <c:pt idx="48">
                  <c:v>10.91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'Lumen, 60C T1'!$O$1</c:f>
              <c:strCache>
                <c:ptCount val="1"/>
                <c:pt idx="0">
                  <c:v>Lumen In P (PSI)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'Lumen, 60C T1'!$K$2:$K$50</c:f>
              <c:numCache>
                <c:formatCode>General</c:formatCode>
                <c:ptCount val="49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</c:numCache>
            </c:numRef>
          </c:xVal>
          <c:yVal>
            <c:numRef>
              <c:f>'Lumen, 60C T1'!$O$2:$O$50</c:f>
              <c:numCache>
                <c:formatCode>General</c:formatCode>
                <c:ptCount val="49"/>
                <c:pt idx="0">
                  <c:v>9.1950000000000003</c:v>
                </c:pt>
                <c:pt idx="1">
                  <c:v>9.1950000000000003</c:v>
                </c:pt>
                <c:pt idx="2">
                  <c:v>9.1950000000000003</c:v>
                </c:pt>
                <c:pt idx="3">
                  <c:v>9.1950000000000003</c:v>
                </c:pt>
                <c:pt idx="4">
                  <c:v>9.1950000000000003</c:v>
                </c:pt>
                <c:pt idx="5">
                  <c:v>9.1950000000000003</c:v>
                </c:pt>
                <c:pt idx="6">
                  <c:v>9.1950000000000003</c:v>
                </c:pt>
                <c:pt idx="7">
                  <c:v>9.1950000000000003</c:v>
                </c:pt>
                <c:pt idx="8">
                  <c:v>9.1950000000000003</c:v>
                </c:pt>
                <c:pt idx="9">
                  <c:v>9.1950000000000003</c:v>
                </c:pt>
                <c:pt idx="10">
                  <c:v>9.1950000000000003</c:v>
                </c:pt>
                <c:pt idx="11">
                  <c:v>9.1950000000000003</c:v>
                </c:pt>
                <c:pt idx="12">
                  <c:v>9.1950000000000003</c:v>
                </c:pt>
                <c:pt idx="13">
                  <c:v>9.1950000000000003</c:v>
                </c:pt>
                <c:pt idx="14">
                  <c:v>9.1950000000000003</c:v>
                </c:pt>
                <c:pt idx="15">
                  <c:v>9.1950000000000003</c:v>
                </c:pt>
                <c:pt idx="16">
                  <c:v>9.1950000000000003</c:v>
                </c:pt>
                <c:pt idx="17">
                  <c:v>9.1950000000000003</c:v>
                </c:pt>
                <c:pt idx="18">
                  <c:v>9.1950000000000003</c:v>
                </c:pt>
                <c:pt idx="19">
                  <c:v>9.1950000000000003</c:v>
                </c:pt>
                <c:pt idx="20">
                  <c:v>9.1950000000000003</c:v>
                </c:pt>
                <c:pt idx="21">
                  <c:v>9.5449999999999999</c:v>
                </c:pt>
                <c:pt idx="22">
                  <c:v>9.5449999999999999</c:v>
                </c:pt>
                <c:pt idx="23">
                  <c:v>9.5449999999999999</c:v>
                </c:pt>
                <c:pt idx="24">
                  <c:v>9.5449999999999999</c:v>
                </c:pt>
                <c:pt idx="25">
                  <c:v>9.5449999999999999</c:v>
                </c:pt>
                <c:pt idx="26">
                  <c:v>14.385</c:v>
                </c:pt>
                <c:pt idx="27">
                  <c:v>14.385</c:v>
                </c:pt>
                <c:pt idx="28">
                  <c:v>14.385</c:v>
                </c:pt>
                <c:pt idx="29">
                  <c:v>14.385</c:v>
                </c:pt>
                <c:pt idx="30">
                  <c:v>14.385</c:v>
                </c:pt>
                <c:pt idx="31">
                  <c:v>14.385</c:v>
                </c:pt>
                <c:pt idx="32">
                  <c:v>14.385</c:v>
                </c:pt>
                <c:pt idx="33">
                  <c:v>14.385</c:v>
                </c:pt>
                <c:pt idx="34">
                  <c:v>14.385</c:v>
                </c:pt>
                <c:pt idx="35">
                  <c:v>14.385</c:v>
                </c:pt>
                <c:pt idx="36">
                  <c:v>14.385</c:v>
                </c:pt>
                <c:pt idx="37">
                  <c:v>14.385</c:v>
                </c:pt>
                <c:pt idx="38">
                  <c:v>14.385</c:v>
                </c:pt>
                <c:pt idx="39">
                  <c:v>14.385</c:v>
                </c:pt>
                <c:pt idx="40">
                  <c:v>14.385</c:v>
                </c:pt>
                <c:pt idx="41">
                  <c:v>14.385</c:v>
                </c:pt>
                <c:pt idx="42">
                  <c:v>14.385</c:v>
                </c:pt>
                <c:pt idx="43">
                  <c:v>14.385</c:v>
                </c:pt>
                <c:pt idx="44">
                  <c:v>14.385</c:v>
                </c:pt>
                <c:pt idx="45">
                  <c:v>15.92</c:v>
                </c:pt>
                <c:pt idx="46">
                  <c:v>15.92</c:v>
                </c:pt>
                <c:pt idx="47">
                  <c:v>15.92</c:v>
                </c:pt>
                <c:pt idx="48">
                  <c:v>15.92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918144"/>
        <c:axId val="300921280"/>
      </c:scatterChart>
      <c:valAx>
        <c:axId val="300918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0921280"/>
        <c:crosses val="autoZero"/>
        <c:crossBetween val="midCat"/>
      </c:valAx>
      <c:valAx>
        <c:axId val="300921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Flux, All Pressures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0918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Lumen</a:t>
            </a:r>
            <a:r>
              <a:rPr lang="en-US" baseline="0"/>
              <a:t> and Shell Simultaneous Pressure Increase HI=60C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'Both, 60C T3'!$L$1</c:f>
              <c:strCache>
                <c:ptCount val="1"/>
                <c:pt idx="0">
                  <c:v>Normalized Flux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'Both, 60C T3'!$K$2:$K$52</c:f>
              <c:numCache>
                <c:formatCode>General</c:formatCode>
                <c:ptCount val="51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</c:numCache>
            </c:numRef>
          </c:xVal>
          <c:yVal>
            <c:numRef>
              <c:f>'Both, 60C T3'!$L$2:$L$52</c:f>
              <c:numCache>
                <c:formatCode>General</c:formatCode>
                <c:ptCount val="51"/>
                <c:pt idx="6">
                  <c:v>1</c:v>
                </c:pt>
                <c:pt idx="12">
                  <c:v>0.95744680851059549</c:v>
                </c:pt>
                <c:pt idx="18">
                  <c:v>0.90425531914895807</c:v>
                </c:pt>
                <c:pt idx="24">
                  <c:v>0.94547872340431127</c:v>
                </c:pt>
                <c:pt idx="30">
                  <c:v>0.82978723404250032</c:v>
                </c:pt>
                <c:pt idx="36">
                  <c:v>0.95877659574470575</c:v>
                </c:pt>
                <c:pt idx="42">
                  <c:v>0.45212765957447903</c:v>
                </c:pt>
                <c:pt idx="48">
                  <c:v>-0.832446808510662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'Both, 60C T3'!$G$1</c:f>
              <c:strCache>
                <c:ptCount val="1"/>
                <c:pt idx="0">
                  <c:v>VPG (MPa/cm)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'Both, 60C T3'!$K$2:$K$52</c:f>
              <c:numCache>
                <c:formatCode>General</c:formatCode>
                <c:ptCount val="51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</c:numCache>
            </c:numRef>
          </c:xVal>
          <c:yVal>
            <c:numRef>
              <c:f>'Both, 60C T3'!$G$2:$G$52</c:f>
              <c:numCache>
                <c:formatCode>General</c:formatCode>
                <c:ptCount val="51"/>
                <c:pt idx="0">
                  <c:v>1.3610145329972014</c:v>
                </c:pt>
                <c:pt idx="1">
                  <c:v>1.3454163562802108</c:v>
                </c:pt>
                <c:pt idx="2">
                  <c:v>1.3635567911565545</c:v>
                </c:pt>
                <c:pt idx="3">
                  <c:v>1.355495549594091</c:v>
                </c:pt>
                <c:pt idx="4">
                  <c:v>1.3613172298600602</c:v>
                </c:pt>
                <c:pt idx="5">
                  <c:v>1.3660197683460111</c:v>
                </c:pt>
                <c:pt idx="6">
                  <c:v>1.3729922090314191</c:v>
                </c:pt>
                <c:pt idx="7">
                  <c:v>1.3628285563162896</c:v>
                </c:pt>
                <c:pt idx="8">
                  <c:v>1.3620468661816851</c:v>
                </c:pt>
                <c:pt idx="9">
                  <c:v>1.3718176438544822</c:v>
                </c:pt>
                <c:pt idx="10">
                  <c:v>1.3601454724984701</c:v>
                </c:pt>
                <c:pt idx="11">
                  <c:v>1.3649901423831927</c:v>
                </c:pt>
                <c:pt idx="12">
                  <c:v>1.3567464822466118</c:v>
                </c:pt>
                <c:pt idx="13">
                  <c:v>1.3592873800822327</c:v>
                </c:pt>
                <c:pt idx="14">
                  <c:v>1.3647100665307625</c:v>
                </c:pt>
                <c:pt idx="15">
                  <c:v>1.3621745038241118</c:v>
                </c:pt>
                <c:pt idx="16">
                  <c:v>1.3497995669544638</c:v>
                </c:pt>
                <c:pt idx="17">
                  <c:v>1.3624832298047684</c:v>
                </c:pt>
                <c:pt idx="18">
                  <c:v>1.3616478512447256</c:v>
                </c:pt>
                <c:pt idx="19">
                  <c:v>1.3705989883588676</c:v>
                </c:pt>
                <c:pt idx="20">
                  <c:v>1.3771174715327366</c:v>
                </c:pt>
                <c:pt idx="21">
                  <c:v>1.357962248531881</c:v>
                </c:pt>
                <c:pt idx="22">
                  <c:v>1.3536626697376277</c:v>
                </c:pt>
                <c:pt idx="23">
                  <c:v>1.3702740790438799</c:v>
                </c:pt>
                <c:pt idx="24">
                  <c:v>1.3618362556529777</c:v>
                </c:pt>
                <c:pt idx="25">
                  <c:v>1.3770763356897888</c:v>
                </c:pt>
                <c:pt idx="26">
                  <c:v>1.3754607556333456</c:v>
                </c:pt>
                <c:pt idx="27">
                  <c:v>1.3539841285111467</c:v>
                </c:pt>
                <c:pt idx="28">
                  <c:v>1.3690803294378038</c:v>
                </c:pt>
                <c:pt idx="29">
                  <c:v>1.3598546223055912</c:v>
                </c:pt>
                <c:pt idx="30">
                  <c:v>1.3615830097336692</c:v>
                </c:pt>
                <c:pt idx="31">
                  <c:v>1.3725439132257711</c:v>
                </c:pt>
                <c:pt idx="32">
                  <c:v>1.3664174235750917</c:v>
                </c:pt>
                <c:pt idx="33">
                  <c:v>1.370652657364557</c:v>
                </c:pt>
                <c:pt idx="34">
                  <c:v>1.3811033510736641</c:v>
                </c:pt>
                <c:pt idx="35">
                  <c:v>1.405751327635715</c:v>
                </c:pt>
                <c:pt idx="36">
                  <c:v>1.3896086712172586</c:v>
                </c:pt>
                <c:pt idx="37">
                  <c:v>1.38744741400708</c:v>
                </c:pt>
                <c:pt idx="38">
                  <c:v>1.3281819164426552</c:v>
                </c:pt>
                <c:pt idx="39">
                  <c:v>1.3067509934772814</c:v>
                </c:pt>
                <c:pt idx="40">
                  <c:v>1.2787414663822669</c:v>
                </c:pt>
                <c:pt idx="41">
                  <c:v>1.2797814518911266</c:v>
                </c:pt>
                <c:pt idx="42">
                  <c:v>1.2720263350860335</c:v>
                </c:pt>
                <c:pt idx="43">
                  <c:v>1.272871092673258</c:v>
                </c:pt>
                <c:pt idx="44">
                  <c:v>1.2739511694194559</c:v>
                </c:pt>
                <c:pt idx="45">
                  <c:v>1.2789054724952806</c:v>
                </c:pt>
                <c:pt idx="46">
                  <c:v>1.2744709342591549</c:v>
                </c:pt>
                <c:pt idx="47">
                  <c:v>1.2582783847015129</c:v>
                </c:pt>
                <c:pt idx="48">
                  <c:v>1.2576748987086586</c:v>
                </c:pt>
                <c:pt idx="49">
                  <c:v>1.2568301788252718</c:v>
                </c:pt>
                <c:pt idx="50">
                  <c:v>1.2088399918765966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921056"/>
        <c:axId val="361920272"/>
      </c:scatterChart>
      <c:valAx>
        <c:axId val="361921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920272"/>
        <c:crosses val="autoZero"/>
        <c:crossBetween val="midCat"/>
      </c:valAx>
      <c:valAx>
        <c:axId val="361920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Flux, Vapor Pressure Gradient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9210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Lumen and Shell Simultaneous Pressure Increase HI=60C 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'Both, 60C T3'!$L$1</c:f>
              <c:strCache>
                <c:ptCount val="1"/>
                <c:pt idx="0">
                  <c:v>Normalized Flux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'Both, 60C T3'!$K$2:$K$50</c:f>
              <c:numCache>
                <c:formatCode>General</c:formatCode>
                <c:ptCount val="49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</c:numCache>
            </c:numRef>
          </c:xVal>
          <c:yVal>
            <c:numRef>
              <c:f>'Both, 60C T3'!$L$2:$L$50</c:f>
              <c:numCache>
                <c:formatCode>General</c:formatCode>
                <c:ptCount val="49"/>
                <c:pt idx="6">
                  <c:v>1</c:v>
                </c:pt>
                <c:pt idx="12">
                  <c:v>0.95744680851059549</c:v>
                </c:pt>
                <c:pt idx="18">
                  <c:v>0.90425531914895807</c:v>
                </c:pt>
                <c:pt idx="24">
                  <c:v>0.94547872340431127</c:v>
                </c:pt>
                <c:pt idx="30">
                  <c:v>0.82978723404250032</c:v>
                </c:pt>
                <c:pt idx="36">
                  <c:v>0.95877659574470575</c:v>
                </c:pt>
                <c:pt idx="42">
                  <c:v>0.45212765957447903</c:v>
                </c:pt>
                <c:pt idx="48">
                  <c:v>-0.832446808510662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'Both, 60C T3'!$H$1</c:f>
              <c:strCache>
                <c:ptCount val="1"/>
                <c:pt idx="0">
                  <c:v>P drop inlet (PSI)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'Both, 60C T3'!$K$2:$K$50</c:f>
              <c:numCache>
                <c:formatCode>General</c:formatCode>
                <c:ptCount val="49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</c:numCache>
            </c:numRef>
          </c:xVal>
          <c:yVal>
            <c:numRef>
              <c:f>'Both, 60C T3'!$H$2:$H$52</c:f>
              <c:numCache>
                <c:formatCode>General</c:formatCode>
                <c:ptCount val="51"/>
                <c:pt idx="0">
                  <c:v>3.0000000000000249E-2</c:v>
                </c:pt>
                <c:pt idx="1">
                  <c:v>3.0000000000000249E-2</c:v>
                </c:pt>
                <c:pt idx="2">
                  <c:v>3.0000000000000249E-2</c:v>
                </c:pt>
                <c:pt idx="3">
                  <c:v>3.0000000000000249E-2</c:v>
                </c:pt>
                <c:pt idx="4">
                  <c:v>3.0000000000000249E-2</c:v>
                </c:pt>
                <c:pt idx="5">
                  <c:v>3.0000000000000249E-2</c:v>
                </c:pt>
                <c:pt idx="6">
                  <c:v>3.0000000000000249E-2</c:v>
                </c:pt>
                <c:pt idx="7">
                  <c:v>3.0000000000000249E-2</c:v>
                </c:pt>
                <c:pt idx="8">
                  <c:v>3.0000000000000249E-2</c:v>
                </c:pt>
                <c:pt idx="9">
                  <c:v>3.0000000000000249E-2</c:v>
                </c:pt>
                <c:pt idx="10">
                  <c:v>3.0000000000000249E-2</c:v>
                </c:pt>
                <c:pt idx="11">
                  <c:v>3.0000000000000249E-2</c:v>
                </c:pt>
                <c:pt idx="12">
                  <c:v>3.0000000000000249E-2</c:v>
                </c:pt>
                <c:pt idx="13">
                  <c:v>3.0000000000000249E-2</c:v>
                </c:pt>
                <c:pt idx="14">
                  <c:v>0.10999999999999943</c:v>
                </c:pt>
                <c:pt idx="15">
                  <c:v>0.10999999999999943</c:v>
                </c:pt>
                <c:pt idx="16">
                  <c:v>0.10999999999999943</c:v>
                </c:pt>
                <c:pt idx="17">
                  <c:v>0.10999999999999943</c:v>
                </c:pt>
                <c:pt idx="18">
                  <c:v>0.10999999999999943</c:v>
                </c:pt>
                <c:pt idx="19">
                  <c:v>0.10999999999999943</c:v>
                </c:pt>
                <c:pt idx="20">
                  <c:v>0.10999999999999943</c:v>
                </c:pt>
                <c:pt idx="21">
                  <c:v>0.10999999999999943</c:v>
                </c:pt>
                <c:pt idx="22">
                  <c:v>0.10999999999999943</c:v>
                </c:pt>
                <c:pt idx="23">
                  <c:v>0.10999999999999943</c:v>
                </c:pt>
                <c:pt idx="24">
                  <c:v>0.26999999999999957</c:v>
                </c:pt>
                <c:pt idx="25">
                  <c:v>0.26999999999999957</c:v>
                </c:pt>
                <c:pt idx="26">
                  <c:v>0.26999999999999957</c:v>
                </c:pt>
                <c:pt idx="27">
                  <c:v>0.26999999999999957</c:v>
                </c:pt>
                <c:pt idx="28">
                  <c:v>0.26999999999999957</c:v>
                </c:pt>
                <c:pt idx="29">
                  <c:v>0.26999999999999957</c:v>
                </c:pt>
                <c:pt idx="30">
                  <c:v>0.26999999999999957</c:v>
                </c:pt>
                <c:pt idx="31">
                  <c:v>0.26999999999999957</c:v>
                </c:pt>
                <c:pt idx="32">
                  <c:v>0.85999999999999943</c:v>
                </c:pt>
                <c:pt idx="33">
                  <c:v>0.85999999999999943</c:v>
                </c:pt>
                <c:pt idx="34">
                  <c:v>0.85999999999999943</c:v>
                </c:pt>
                <c:pt idx="35">
                  <c:v>0.82499999999999574</c:v>
                </c:pt>
                <c:pt idx="36">
                  <c:v>0.82499999999999574</c:v>
                </c:pt>
                <c:pt idx="37">
                  <c:v>0.82499999999999574</c:v>
                </c:pt>
                <c:pt idx="38">
                  <c:v>1.995000000000001</c:v>
                </c:pt>
                <c:pt idx="39">
                  <c:v>1.995000000000001</c:v>
                </c:pt>
                <c:pt idx="40">
                  <c:v>1.995000000000001</c:v>
                </c:pt>
                <c:pt idx="41">
                  <c:v>1.995000000000001</c:v>
                </c:pt>
                <c:pt idx="42">
                  <c:v>1.995000000000001</c:v>
                </c:pt>
                <c:pt idx="43">
                  <c:v>1.995000000000001</c:v>
                </c:pt>
                <c:pt idx="44">
                  <c:v>1.995000000000001</c:v>
                </c:pt>
                <c:pt idx="45">
                  <c:v>1.995000000000001</c:v>
                </c:pt>
                <c:pt idx="46">
                  <c:v>1.995000000000001</c:v>
                </c:pt>
                <c:pt idx="47">
                  <c:v>1.995000000000001</c:v>
                </c:pt>
                <c:pt idx="48">
                  <c:v>1.995000000000001</c:v>
                </c:pt>
                <c:pt idx="49">
                  <c:v>1.995000000000001</c:v>
                </c:pt>
                <c:pt idx="50">
                  <c:v>1.995000000000001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'Both, 60C T3'!$I$1</c:f>
              <c:strCache>
                <c:ptCount val="1"/>
                <c:pt idx="0">
                  <c:v>P drop outlet (PSI)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'Both, 60C T3'!$K$2:$K$50</c:f>
              <c:numCache>
                <c:formatCode>General</c:formatCode>
                <c:ptCount val="49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</c:numCache>
            </c:numRef>
          </c:xVal>
          <c:yVal>
            <c:numRef>
              <c:f>'Both, 60C T3'!$I$2:$I$52</c:f>
              <c:numCache>
                <c:formatCode>General</c:formatCode>
                <c:ptCount val="51"/>
                <c:pt idx="0">
                  <c:v>0.93500000000000005</c:v>
                </c:pt>
                <c:pt idx="1">
                  <c:v>0.93500000000000005</c:v>
                </c:pt>
                <c:pt idx="2">
                  <c:v>0.93500000000000005</c:v>
                </c:pt>
                <c:pt idx="3">
                  <c:v>0.93500000000000005</c:v>
                </c:pt>
                <c:pt idx="4">
                  <c:v>0.93500000000000005</c:v>
                </c:pt>
                <c:pt idx="5">
                  <c:v>0.93500000000000005</c:v>
                </c:pt>
                <c:pt idx="6">
                  <c:v>0.93500000000000005</c:v>
                </c:pt>
                <c:pt idx="7">
                  <c:v>0.93500000000000005</c:v>
                </c:pt>
                <c:pt idx="8">
                  <c:v>0.93500000000000005</c:v>
                </c:pt>
                <c:pt idx="9">
                  <c:v>0.93500000000000005</c:v>
                </c:pt>
                <c:pt idx="10">
                  <c:v>0.93500000000000005</c:v>
                </c:pt>
                <c:pt idx="11">
                  <c:v>0.93500000000000005</c:v>
                </c:pt>
                <c:pt idx="12">
                  <c:v>0.93500000000000005</c:v>
                </c:pt>
                <c:pt idx="13">
                  <c:v>0.93500000000000005</c:v>
                </c:pt>
                <c:pt idx="14">
                  <c:v>1.2199999999999998</c:v>
                </c:pt>
                <c:pt idx="15">
                  <c:v>1.2199999999999998</c:v>
                </c:pt>
                <c:pt idx="16">
                  <c:v>1.2199999999999998</c:v>
                </c:pt>
                <c:pt idx="17">
                  <c:v>1.2199999999999998</c:v>
                </c:pt>
                <c:pt idx="18">
                  <c:v>1.2199999999999998</c:v>
                </c:pt>
                <c:pt idx="19">
                  <c:v>1.2199999999999998</c:v>
                </c:pt>
                <c:pt idx="20">
                  <c:v>1.2199999999999998</c:v>
                </c:pt>
                <c:pt idx="21">
                  <c:v>1.2199999999999998</c:v>
                </c:pt>
                <c:pt idx="22">
                  <c:v>1.2199999999999998</c:v>
                </c:pt>
                <c:pt idx="23">
                  <c:v>1.2199999999999998</c:v>
                </c:pt>
                <c:pt idx="24">
                  <c:v>1.0350000000000001</c:v>
                </c:pt>
                <c:pt idx="25">
                  <c:v>1.0350000000000001</c:v>
                </c:pt>
                <c:pt idx="26">
                  <c:v>1.0350000000000001</c:v>
                </c:pt>
                <c:pt idx="27">
                  <c:v>1.0350000000000001</c:v>
                </c:pt>
                <c:pt idx="28">
                  <c:v>1.0350000000000001</c:v>
                </c:pt>
                <c:pt idx="29">
                  <c:v>1.0350000000000001</c:v>
                </c:pt>
                <c:pt idx="30">
                  <c:v>1.0350000000000001</c:v>
                </c:pt>
                <c:pt idx="31">
                  <c:v>1.0350000000000001</c:v>
                </c:pt>
                <c:pt idx="32">
                  <c:v>0.76500000000000057</c:v>
                </c:pt>
                <c:pt idx="33">
                  <c:v>0.76500000000000057</c:v>
                </c:pt>
                <c:pt idx="34">
                  <c:v>0.76500000000000057</c:v>
                </c:pt>
                <c:pt idx="35">
                  <c:v>1.9500000000000028</c:v>
                </c:pt>
                <c:pt idx="36">
                  <c:v>1.9500000000000028</c:v>
                </c:pt>
                <c:pt idx="37">
                  <c:v>1.9500000000000028</c:v>
                </c:pt>
                <c:pt idx="38">
                  <c:v>1.4499999999999957</c:v>
                </c:pt>
                <c:pt idx="39">
                  <c:v>1.4499999999999957</c:v>
                </c:pt>
                <c:pt idx="40">
                  <c:v>1.4499999999999957</c:v>
                </c:pt>
                <c:pt idx="41">
                  <c:v>1.4499999999999957</c:v>
                </c:pt>
                <c:pt idx="42">
                  <c:v>1.4499999999999957</c:v>
                </c:pt>
                <c:pt idx="43">
                  <c:v>1.4499999999999957</c:v>
                </c:pt>
                <c:pt idx="44">
                  <c:v>1.4499999999999957</c:v>
                </c:pt>
                <c:pt idx="45">
                  <c:v>1.4499999999999957</c:v>
                </c:pt>
                <c:pt idx="46">
                  <c:v>1.4499999999999957</c:v>
                </c:pt>
                <c:pt idx="47">
                  <c:v>1.4499999999999957</c:v>
                </c:pt>
                <c:pt idx="48">
                  <c:v>1.4499999999999957</c:v>
                </c:pt>
                <c:pt idx="49">
                  <c:v>1.4499999999999957</c:v>
                </c:pt>
                <c:pt idx="50">
                  <c:v>1.4499999999999957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'Both, 60C T3'!$O$1</c:f>
              <c:strCache>
                <c:ptCount val="1"/>
                <c:pt idx="0">
                  <c:v>Lumen In P (PSI)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'Both, 60C T3'!$K$2:$K$50</c:f>
              <c:numCache>
                <c:formatCode>General</c:formatCode>
                <c:ptCount val="49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</c:numCache>
            </c:numRef>
          </c:xVal>
          <c:yVal>
            <c:numRef>
              <c:f>'Both, 60C T3'!$O$2:$O$52</c:f>
              <c:numCache>
                <c:formatCode>General</c:formatCode>
                <c:ptCount val="51"/>
                <c:pt idx="0">
                  <c:v>3.0550000000000002</c:v>
                </c:pt>
                <c:pt idx="1">
                  <c:v>3.0550000000000002</c:v>
                </c:pt>
                <c:pt idx="2">
                  <c:v>3.0550000000000002</c:v>
                </c:pt>
                <c:pt idx="3">
                  <c:v>3.0550000000000002</c:v>
                </c:pt>
                <c:pt idx="4">
                  <c:v>3.0550000000000002</c:v>
                </c:pt>
                <c:pt idx="5">
                  <c:v>3.0550000000000002</c:v>
                </c:pt>
                <c:pt idx="6">
                  <c:v>3.0550000000000002</c:v>
                </c:pt>
                <c:pt idx="7">
                  <c:v>3.0550000000000002</c:v>
                </c:pt>
                <c:pt idx="8">
                  <c:v>3.0550000000000002</c:v>
                </c:pt>
                <c:pt idx="9">
                  <c:v>3.0550000000000002</c:v>
                </c:pt>
                <c:pt idx="10">
                  <c:v>3.0550000000000002</c:v>
                </c:pt>
                <c:pt idx="11">
                  <c:v>3.0550000000000002</c:v>
                </c:pt>
                <c:pt idx="12">
                  <c:v>3.0550000000000002</c:v>
                </c:pt>
                <c:pt idx="13">
                  <c:v>3.0550000000000002</c:v>
                </c:pt>
                <c:pt idx="14">
                  <c:v>5.9</c:v>
                </c:pt>
                <c:pt idx="15">
                  <c:v>5.9</c:v>
                </c:pt>
                <c:pt idx="16">
                  <c:v>5.9</c:v>
                </c:pt>
                <c:pt idx="17">
                  <c:v>5.9</c:v>
                </c:pt>
                <c:pt idx="18">
                  <c:v>5.9</c:v>
                </c:pt>
                <c:pt idx="19">
                  <c:v>5.9</c:v>
                </c:pt>
                <c:pt idx="20">
                  <c:v>5.9</c:v>
                </c:pt>
                <c:pt idx="21">
                  <c:v>5.9</c:v>
                </c:pt>
                <c:pt idx="22">
                  <c:v>5.9</c:v>
                </c:pt>
                <c:pt idx="23">
                  <c:v>5.9</c:v>
                </c:pt>
                <c:pt idx="24">
                  <c:v>9.93</c:v>
                </c:pt>
                <c:pt idx="25">
                  <c:v>9.93</c:v>
                </c:pt>
                <c:pt idx="26">
                  <c:v>9.93</c:v>
                </c:pt>
                <c:pt idx="27">
                  <c:v>9.93</c:v>
                </c:pt>
                <c:pt idx="28">
                  <c:v>9.93</c:v>
                </c:pt>
                <c:pt idx="29">
                  <c:v>9.93</c:v>
                </c:pt>
                <c:pt idx="30">
                  <c:v>9.93</c:v>
                </c:pt>
                <c:pt idx="31">
                  <c:v>9.93</c:v>
                </c:pt>
                <c:pt idx="32">
                  <c:v>14.91</c:v>
                </c:pt>
                <c:pt idx="33">
                  <c:v>14.91</c:v>
                </c:pt>
                <c:pt idx="34">
                  <c:v>14.91</c:v>
                </c:pt>
                <c:pt idx="35">
                  <c:v>17.369999999999997</c:v>
                </c:pt>
                <c:pt idx="36">
                  <c:v>17.369999999999997</c:v>
                </c:pt>
                <c:pt idx="37">
                  <c:v>17.369999999999997</c:v>
                </c:pt>
                <c:pt idx="38">
                  <c:v>25.44</c:v>
                </c:pt>
                <c:pt idx="39">
                  <c:v>25.44</c:v>
                </c:pt>
                <c:pt idx="40">
                  <c:v>25.44</c:v>
                </c:pt>
                <c:pt idx="41">
                  <c:v>25.44</c:v>
                </c:pt>
                <c:pt idx="42">
                  <c:v>25.44</c:v>
                </c:pt>
                <c:pt idx="43">
                  <c:v>25.44</c:v>
                </c:pt>
                <c:pt idx="44">
                  <c:v>25.44</c:v>
                </c:pt>
                <c:pt idx="45">
                  <c:v>25.44</c:v>
                </c:pt>
                <c:pt idx="46">
                  <c:v>25.44</c:v>
                </c:pt>
                <c:pt idx="47">
                  <c:v>25.44</c:v>
                </c:pt>
                <c:pt idx="48">
                  <c:v>25.44</c:v>
                </c:pt>
                <c:pt idx="49">
                  <c:v>25.44</c:v>
                </c:pt>
                <c:pt idx="50">
                  <c:v>25.44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922624"/>
        <c:axId val="361916352"/>
      </c:scatterChart>
      <c:valAx>
        <c:axId val="361922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916352"/>
        <c:crosses val="autoZero"/>
        <c:crossBetween val="midCat"/>
      </c:valAx>
      <c:valAx>
        <c:axId val="361916352"/>
        <c:scaling>
          <c:orientation val="minMax"/>
          <c:max val="26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Flux, All Pressures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922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Lumen Side Pressure Increase Only HI=70C</a:t>
            </a:r>
            <a:endParaRPr lang="en-US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'Lumen, 70C '!$L$1</c:f>
              <c:strCache>
                <c:ptCount val="1"/>
                <c:pt idx="0">
                  <c:v>Normalized Flux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'Lumen, 70C '!$K$2:$K$235</c:f>
              <c:numCache>
                <c:formatCode>General</c:formatCode>
                <c:ptCount val="234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  <c:pt idx="54">
                  <c:v>4.5</c:v>
                </c:pt>
                <c:pt idx="60">
                  <c:v>5</c:v>
                </c:pt>
                <c:pt idx="66">
                  <c:v>5.5</c:v>
                </c:pt>
              </c:numCache>
            </c:numRef>
          </c:xVal>
          <c:yVal>
            <c:numRef>
              <c:f>'Lumen, 70C '!$L$2:$L$235</c:f>
              <c:numCache>
                <c:formatCode>General</c:formatCode>
                <c:ptCount val="234"/>
                <c:pt idx="6">
                  <c:v>0.83032873807000906</c:v>
                </c:pt>
                <c:pt idx="12">
                  <c:v>0.99363732767758306</c:v>
                </c:pt>
                <c:pt idx="18">
                  <c:v>0.94697773064685431</c:v>
                </c:pt>
                <c:pt idx="24">
                  <c:v>0.9300106044538835</c:v>
                </c:pt>
                <c:pt idx="30">
                  <c:v>0.88759278897138572</c:v>
                </c:pt>
                <c:pt idx="36">
                  <c:v>1</c:v>
                </c:pt>
                <c:pt idx="42">
                  <c:v>0.75397667020147541</c:v>
                </c:pt>
                <c:pt idx="48">
                  <c:v>0.83351007423112333</c:v>
                </c:pt>
                <c:pt idx="54">
                  <c:v>-4.9300106044537895</c:v>
                </c:pt>
                <c:pt idx="60">
                  <c:v>-81.047720042417424</c:v>
                </c:pt>
                <c:pt idx="66">
                  <c:v>-2.7592788971367761</c:v>
                </c:pt>
              </c:numCache>
            </c:numRef>
          </c:yVal>
          <c:smooth val="0"/>
        </c:ser>
        <c:ser>
          <c:idx val="1"/>
          <c:order val="1"/>
          <c:tx>
            <c:v>VPG (MPa/cm)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'Lumen, 70C '!$K$2:$K$235</c:f>
              <c:numCache>
                <c:formatCode>General</c:formatCode>
                <c:ptCount val="234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  <c:pt idx="54">
                  <c:v>4.5</c:v>
                </c:pt>
                <c:pt idx="60">
                  <c:v>5</c:v>
                </c:pt>
                <c:pt idx="66">
                  <c:v>5.5</c:v>
                </c:pt>
              </c:numCache>
            </c:numRef>
          </c:xVal>
          <c:yVal>
            <c:numRef>
              <c:f>'Lumen, 70C '!$M$2:$M$238</c:f>
              <c:numCache>
                <c:formatCode>General</c:formatCode>
                <c:ptCount val="237"/>
                <c:pt idx="6">
                  <c:v>2.2248093360873331</c:v>
                </c:pt>
                <c:pt idx="12">
                  <c:v>2.2116851819072947</c:v>
                </c:pt>
                <c:pt idx="18">
                  <c:v>2.2208221182944081</c:v>
                </c:pt>
                <c:pt idx="24">
                  <c:v>2.2207538364726034</c:v>
                </c:pt>
                <c:pt idx="30">
                  <c:v>2.228137259749662</c:v>
                </c:pt>
                <c:pt idx="36">
                  <c:v>2.230146172016513</c:v>
                </c:pt>
                <c:pt idx="42">
                  <c:v>2.2258105613578851</c:v>
                </c:pt>
                <c:pt idx="48">
                  <c:v>2.2155865291661816</c:v>
                </c:pt>
                <c:pt idx="54">
                  <c:v>2.1405819380713571</c:v>
                </c:pt>
                <c:pt idx="60">
                  <c:v>2.314373013046072</c:v>
                </c:pt>
                <c:pt idx="66">
                  <c:v>2.379469925450421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209256"/>
        <c:axId val="363209648"/>
      </c:scatterChart>
      <c:valAx>
        <c:axId val="363209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209648"/>
        <c:crosses val="autoZero"/>
        <c:crossBetween val="midCat"/>
      </c:valAx>
      <c:valAx>
        <c:axId val="363209648"/>
        <c:scaling>
          <c:orientation val="minMax"/>
          <c:min val="-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Flux, Vapor Pressure Gradient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209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Lumen Side Pressure Increase Only HI=70C</a:t>
            </a:r>
            <a:endParaRPr lang="en-US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'Lumen, 70C '!$L$1</c:f>
              <c:strCache>
                <c:ptCount val="1"/>
                <c:pt idx="0">
                  <c:v>Normalized Flux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'Lumen, 70C '!$K$2:$K$235</c:f>
              <c:numCache>
                <c:formatCode>General</c:formatCode>
                <c:ptCount val="234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  <c:pt idx="54">
                  <c:v>4.5</c:v>
                </c:pt>
                <c:pt idx="60">
                  <c:v>5</c:v>
                </c:pt>
                <c:pt idx="66">
                  <c:v>5.5</c:v>
                </c:pt>
              </c:numCache>
            </c:numRef>
          </c:xVal>
          <c:yVal>
            <c:numRef>
              <c:f>'Lumen, 70C '!$L$2:$L$235</c:f>
              <c:numCache>
                <c:formatCode>General</c:formatCode>
                <c:ptCount val="234"/>
                <c:pt idx="6">
                  <c:v>0.83032873807000906</c:v>
                </c:pt>
                <c:pt idx="12">
                  <c:v>0.99363732767758306</c:v>
                </c:pt>
                <c:pt idx="18">
                  <c:v>0.94697773064685431</c:v>
                </c:pt>
                <c:pt idx="24">
                  <c:v>0.9300106044538835</c:v>
                </c:pt>
                <c:pt idx="30">
                  <c:v>0.88759278897138572</c:v>
                </c:pt>
                <c:pt idx="36">
                  <c:v>1</c:v>
                </c:pt>
                <c:pt idx="42">
                  <c:v>0.75397667020147541</c:v>
                </c:pt>
                <c:pt idx="48">
                  <c:v>0.83351007423112333</c:v>
                </c:pt>
                <c:pt idx="54">
                  <c:v>-4.9300106044537895</c:v>
                </c:pt>
                <c:pt idx="60">
                  <c:v>-81.047720042417424</c:v>
                </c:pt>
                <c:pt idx="66">
                  <c:v>-2.7592788971367761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'Lumen, 70C '!$G$1</c:f>
              <c:strCache>
                <c:ptCount val="1"/>
                <c:pt idx="0">
                  <c:v>(MPa/cm)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'Lumen, 70C '!$K$2:$K$235</c:f>
              <c:numCache>
                <c:formatCode>General</c:formatCode>
                <c:ptCount val="234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  <c:pt idx="54">
                  <c:v>4.5</c:v>
                </c:pt>
                <c:pt idx="60">
                  <c:v>5</c:v>
                </c:pt>
                <c:pt idx="66">
                  <c:v>5.5</c:v>
                </c:pt>
              </c:numCache>
            </c:numRef>
          </c:xVal>
          <c:yVal>
            <c:numRef>
              <c:f>'Lumen, 70C '!$G$2:$G$237</c:f>
              <c:numCache>
                <c:formatCode>General</c:formatCode>
                <c:ptCount val="236"/>
                <c:pt idx="0">
                  <c:v>2.229523835445717</c:v>
                </c:pt>
                <c:pt idx="1">
                  <c:v>2.2297973689799893</c:v>
                </c:pt>
                <c:pt idx="2">
                  <c:v>2.2194967962871641</c:v>
                </c:pt>
                <c:pt idx="3">
                  <c:v>2.2121454392700897</c:v>
                </c:pt>
                <c:pt idx="4">
                  <c:v>2.2254367516907996</c:v>
                </c:pt>
                <c:pt idx="5">
                  <c:v>2.2305461246427125</c:v>
                </c:pt>
                <c:pt idx="6">
                  <c:v>2.2267190362948615</c:v>
                </c:pt>
                <c:pt idx="7">
                  <c:v>2.2249635770838152</c:v>
                </c:pt>
                <c:pt idx="8">
                  <c:v>2.2053389633250591</c:v>
                </c:pt>
                <c:pt idx="9">
                  <c:v>2.1988892515687035</c:v>
                </c:pt>
                <c:pt idx="10">
                  <c:v>2.1902128803639069</c:v>
                </c:pt>
                <c:pt idx="11">
                  <c:v>2.2042804259473074</c:v>
                </c:pt>
                <c:pt idx="12">
                  <c:v>2.2313921387674083</c:v>
                </c:pt>
                <c:pt idx="13">
                  <c:v>2.236130103857529</c:v>
                </c:pt>
                <c:pt idx="14">
                  <c:v>2.2165538476550632</c:v>
                </c:pt>
                <c:pt idx="15">
                  <c:v>2.2289276769544113</c:v>
                </c:pt>
                <c:pt idx="16">
                  <c:v>2.2206395925511413</c:v>
                </c:pt>
                <c:pt idx="17">
                  <c:v>2.2116762289476206</c:v>
                </c:pt>
                <c:pt idx="18">
                  <c:v>2.2004352393276845</c:v>
                </c:pt>
                <c:pt idx="19">
                  <c:v>2.2190698535042612</c:v>
                </c:pt>
                <c:pt idx="20">
                  <c:v>2.2227748049438567</c:v>
                </c:pt>
                <c:pt idx="21">
                  <c:v>2.2249335145937725</c:v>
                </c:pt>
                <c:pt idx="22">
                  <c:v>2.2241938257572036</c:v>
                </c:pt>
                <c:pt idx="23">
                  <c:v>2.216306695065708</c:v>
                </c:pt>
                <c:pt idx="24">
                  <c:v>2.237562922115738</c:v>
                </c:pt>
                <c:pt idx="25">
                  <c:v>2.2552944049498302</c:v>
                </c:pt>
                <c:pt idx="26">
                  <c:v>2.2014680277555385</c:v>
                </c:pt>
                <c:pt idx="27">
                  <c:v>2.2233174556632536</c:v>
                </c:pt>
                <c:pt idx="28">
                  <c:v>2.2267747242733411</c:v>
                </c:pt>
                <c:pt idx="29">
                  <c:v>2.2263106905042971</c:v>
                </c:pt>
                <c:pt idx="30">
                  <c:v>2.226232592985637</c:v>
                </c:pt>
                <c:pt idx="31">
                  <c:v>2.2422597073660397</c:v>
                </c:pt>
                <c:pt idx="32">
                  <c:v>2.2421641836099262</c:v>
                </c:pt>
                <c:pt idx="33">
                  <c:v>2.2268864663365231</c:v>
                </c:pt>
                <c:pt idx="34">
                  <c:v>2.2209132222572943</c:v>
                </c:pt>
                <c:pt idx="35">
                  <c:v>2.2316028113480346</c:v>
                </c:pt>
                <c:pt idx="36">
                  <c:v>2.2209642202121342</c:v>
                </c:pt>
                <c:pt idx="37">
                  <c:v>2.2426030527112855</c:v>
                </c:pt>
                <c:pt idx="38">
                  <c:v>2.2247349220510761</c:v>
                </c:pt>
                <c:pt idx="39">
                  <c:v>2.2298798213312865</c:v>
                </c:pt>
                <c:pt idx="40">
                  <c:v>2.2215237081104835</c:v>
                </c:pt>
                <c:pt idx="41">
                  <c:v>2.2147257474147066</c:v>
                </c:pt>
                <c:pt idx="42">
                  <c:v>2.2262424576742235</c:v>
                </c:pt>
                <c:pt idx="43">
                  <c:v>2.2248130832068549</c:v>
                </c:pt>
                <c:pt idx="44">
                  <c:v>2.214618378985171</c:v>
                </c:pt>
                <c:pt idx="45">
                  <c:v>2.2288198116774471</c:v>
                </c:pt>
                <c:pt idx="46">
                  <c:v>2.2284936501995745</c:v>
                </c:pt>
                <c:pt idx="47">
                  <c:v>2.1859234581211902</c:v>
                </c:pt>
                <c:pt idx="48">
                  <c:v>2.2001948642988087</c:v>
                </c:pt>
                <c:pt idx="49">
                  <c:v>2.2018732318784586</c:v>
                </c:pt>
                <c:pt idx="50">
                  <c:v>2.1954547210391437</c:v>
                </c:pt>
                <c:pt idx="51">
                  <c:v>2.2096594316551728</c:v>
                </c:pt>
                <c:pt idx="52">
                  <c:v>2.1987802431410612</c:v>
                </c:pt>
                <c:pt idx="53">
                  <c:v>2.1341574649106168</c:v>
                </c:pt>
                <c:pt idx="54">
                  <c:v>1.8439536095762361</c:v>
                </c:pt>
                <c:pt idx="55">
                  <c:v>2.2185177992761997</c:v>
                </c:pt>
                <c:pt idx="56">
                  <c:v>2.4651243223291495</c:v>
                </c:pt>
                <c:pt idx="57">
                  <c:v>2.42809243165734</c:v>
                </c:pt>
                <c:pt idx="58">
                  <c:v>2.4287496473747723</c:v>
                </c:pt>
                <c:pt idx="59">
                  <c:v>2.4093696191893459</c:v>
                </c:pt>
                <c:pt idx="60">
                  <c:v>2.4068036619194619</c:v>
                </c:pt>
                <c:pt idx="61">
                  <c:v>2.3593903469785964</c:v>
                </c:pt>
                <c:pt idx="62">
                  <c:v>2.4087016534800627</c:v>
                </c:pt>
                <c:pt idx="63">
                  <c:v>2.3884285522050117</c:v>
                </c:pt>
                <c:pt idx="64">
                  <c:v>2.4833531591023514</c:v>
                </c:pt>
                <c:pt idx="65">
                  <c:v>2.4752828580208082</c:v>
                </c:pt>
                <c:pt idx="66">
                  <c:v>2.1343292464466539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'Lumen, 70C '!$H$1</c:f>
              <c:strCache>
                <c:ptCount val="1"/>
                <c:pt idx="0">
                  <c:v>P drop inlet (PSI)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'Lumen, 70C '!$K$2:$K$235</c:f>
              <c:numCache>
                <c:formatCode>General</c:formatCode>
                <c:ptCount val="234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  <c:pt idx="54">
                  <c:v>4.5</c:v>
                </c:pt>
                <c:pt idx="60">
                  <c:v>5</c:v>
                </c:pt>
                <c:pt idx="66">
                  <c:v>5.5</c:v>
                </c:pt>
              </c:numCache>
            </c:numRef>
          </c:xVal>
          <c:yVal>
            <c:numRef>
              <c:f>'Lumen, 70C '!$H$2:$H$237</c:f>
              <c:numCache>
                <c:formatCode>General</c:formatCode>
                <c:ptCount val="236"/>
                <c:pt idx="0">
                  <c:v>0.6850000000000005</c:v>
                </c:pt>
                <c:pt idx="1">
                  <c:v>0.6850000000000005</c:v>
                </c:pt>
                <c:pt idx="2">
                  <c:v>0.6850000000000005</c:v>
                </c:pt>
                <c:pt idx="3">
                  <c:v>0.6850000000000005</c:v>
                </c:pt>
                <c:pt idx="4">
                  <c:v>0.6850000000000005</c:v>
                </c:pt>
                <c:pt idx="5">
                  <c:v>0.6850000000000005</c:v>
                </c:pt>
                <c:pt idx="6">
                  <c:v>0.6850000000000005</c:v>
                </c:pt>
                <c:pt idx="7">
                  <c:v>0.6850000000000005</c:v>
                </c:pt>
                <c:pt idx="8">
                  <c:v>0.6850000000000005</c:v>
                </c:pt>
                <c:pt idx="9">
                  <c:v>0.6850000000000005</c:v>
                </c:pt>
                <c:pt idx="10">
                  <c:v>0.6850000000000005</c:v>
                </c:pt>
                <c:pt idx="11">
                  <c:v>0.6850000000000005</c:v>
                </c:pt>
                <c:pt idx="12">
                  <c:v>0.6850000000000005</c:v>
                </c:pt>
                <c:pt idx="13">
                  <c:v>0.6850000000000005</c:v>
                </c:pt>
                <c:pt idx="14">
                  <c:v>0.6850000000000005</c:v>
                </c:pt>
                <c:pt idx="15">
                  <c:v>0.6850000000000005</c:v>
                </c:pt>
                <c:pt idx="16">
                  <c:v>0.6850000000000005</c:v>
                </c:pt>
                <c:pt idx="17">
                  <c:v>0.6850000000000005</c:v>
                </c:pt>
                <c:pt idx="18">
                  <c:v>0.6850000000000005</c:v>
                </c:pt>
                <c:pt idx="19">
                  <c:v>0.6850000000000005</c:v>
                </c:pt>
                <c:pt idx="20">
                  <c:v>0.6850000000000005</c:v>
                </c:pt>
                <c:pt idx="21">
                  <c:v>0.6850000000000005</c:v>
                </c:pt>
                <c:pt idx="22">
                  <c:v>0.6850000000000005</c:v>
                </c:pt>
                <c:pt idx="23">
                  <c:v>5.285000000000001</c:v>
                </c:pt>
                <c:pt idx="24">
                  <c:v>5.285000000000001</c:v>
                </c:pt>
                <c:pt idx="25">
                  <c:v>5.285000000000001</c:v>
                </c:pt>
                <c:pt idx="26">
                  <c:v>5.285000000000001</c:v>
                </c:pt>
                <c:pt idx="27">
                  <c:v>5.285000000000001</c:v>
                </c:pt>
                <c:pt idx="28">
                  <c:v>5.285000000000001</c:v>
                </c:pt>
                <c:pt idx="29">
                  <c:v>5.285000000000001</c:v>
                </c:pt>
                <c:pt idx="30">
                  <c:v>5.285000000000001</c:v>
                </c:pt>
                <c:pt idx="31">
                  <c:v>5.285000000000001</c:v>
                </c:pt>
                <c:pt idx="32">
                  <c:v>5.285000000000001</c:v>
                </c:pt>
                <c:pt idx="33">
                  <c:v>5.285000000000001</c:v>
                </c:pt>
                <c:pt idx="34">
                  <c:v>5.285000000000001</c:v>
                </c:pt>
                <c:pt idx="35">
                  <c:v>5.285000000000001</c:v>
                </c:pt>
                <c:pt idx="36">
                  <c:v>5.285000000000001</c:v>
                </c:pt>
                <c:pt idx="37">
                  <c:v>5.285000000000001</c:v>
                </c:pt>
                <c:pt idx="38">
                  <c:v>8.3249999999999993</c:v>
                </c:pt>
                <c:pt idx="39">
                  <c:v>8.3249999999999993</c:v>
                </c:pt>
                <c:pt idx="40">
                  <c:v>8.3249999999999993</c:v>
                </c:pt>
                <c:pt idx="41">
                  <c:v>8.3249999999999993</c:v>
                </c:pt>
                <c:pt idx="42">
                  <c:v>8.3249999999999993</c:v>
                </c:pt>
                <c:pt idx="43">
                  <c:v>8.3249999999999993</c:v>
                </c:pt>
                <c:pt idx="44">
                  <c:v>10.135</c:v>
                </c:pt>
                <c:pt idx="45">
                  <c:v>10.135</c:v>
                </c:pt>
                <c:pt idx="46">
                  <c:v>10.135</c:v>
                </c:pt>
                <c:pt idx="47">
                  <c:v>10.135</c:v>
                </c:pt>
                <c:pt idx="48">
                  <c:v>10.135</c:v>
                </c:pt>
                <c:pt idx="49">
                  <c:v>10.135</c:v>
                </c:pt>
                <c:pt idx="50">
                  <c:v>10.135</c:v>
                </c:pt>
                <c:pt idx="51">
                  <c:v>10.135</c:v>
                </c:pt>
                <c:pt idx="52">
                  <c:v>10.135</c:v>
                </c:pt>
                <c:pt idx="53">
                  <c:v>10.135</c:v>
                </c:pt>
                <c:pt idx="54">
                  <c:v>10.135</c:v>
                </c:pt>
                <c:pt idx="55">
                  <c:v>10.135</c:v>
                </c:pt>
                <c:pt idx="56">
                  <c:v>10.135</c:v>
                </c:pt>
                <c:pt idx="57">
                  <c:v>10.135</c:v>
                </c:pt>
                <c:pt idx="58">
                  <c:v>10.135</c:v>
                </c:pt>
                <c:pt idx="59">
                  <c:v>10.135</c:v>
                </c:pt>
                <c:pt idx="60">
                  <c:v>10.135</c:v>
                </c:pt>
                <c:pt idx="61">
                  <c:v>10.135</c:v>
                </c:pt>
                <c:pt idx="62">
                  <c:v>10.135</c:v>
                </c:pt>
                <c:pt idx="63">
                  <c:v>10.135</c:v>
                </c:pt>
                <c:pt idx="64">
                  <c:v>10.135</c:v>
                </c:pt>
                <c:pt idx="65">
                  <c:v>10.135</c:v>
                </c:pt>
                <c:pt idx="66">
                  <c:v>10.135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'Lumen, 70C '!$P$1</c:f>
              <c:strCache>
                <c:ptCount val="1"/>
                <c:pt idx="0">
                  <c:v>Lumen In P (PSI)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'Lumen, 70C '!$K$2:$K$235</c:f>
              <c:numCache>
                <c:formatCode>General</c:formatCode>
                <c:ptCount val="234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  <c:pt idx="54">
                  <c:v>4.5</c:v>
                </c:pt>
                <c:pt idx="60">
                  <c:v>5</c:v>
                </c:pt>
                <c:pt idx="66">
                  <c:v>5.5</c:v>
                </c:pt>
              </c:numCache>
            </c:numRef>
          </c:xVal>
          <c:yVal>
            <c:numRef>
              <c:f>'Lumen, 70C '!$P$2:$P$237</c:f>
              <c:numCache>
                <c:formatCode>General</c:formatCode>
                <c:ptCount val="236"/>
                <c:pt idx="0">
                  <c:v>5.2450000000000001</c:v>
                </c:pt>
                <c:pt idx="1">
                  <c:v>5.2450000000000001</c:v>
                </c:pt>
                <c:pt idx="2">
                  <c:v>5.2450000000000001</c:v>
                </c:pt>
                <c:pt idx="3">
                  <c:v>5.2450000000000001</c:v>
                </c:pt>
                <c:pt idx="4">
                  <c:v>5.2450000000000001</c:v>
                </c:pt>
                <c:pt idx="5">
                  <c:v>5.2450000000000001</c:v>
                </c:pt>
                <c:pt idx="6">
                  <c:v>5.2450000000000001</c:v>
                </c:pt>
                <c:pt idx="7">
                  <c:v>5.2450000000000001</c:v>
                </c:pt>
                <c:pt idx="8">
                  <c:v>5.2450000000000001</c:v>
                </c:pt>
                <c:pt idx="9">
                  <c:v>5.2450000000000001</c:v>
                </c:pt>
                <c:pt idx="10">
                  <c:v>5.2450000000000001</c:v>
                </c:pt>
                <c:pt idx="11">
                  <c:v>5.2450000000000001</c:v>
                </c:pt>
                <c:pt idx="12">
                  <c:v>5.2450000000000001</c:v>
                </c:pt>
                <c:pt idx="13">
                  <c:v>5.2450000000000001</c:v>
                </c:pt>
                <c:pt idx="14">
                  <c:v>5.2450000000000001</c:v>
                </c:pt>
                <c:pt idx="15">
                  <c:v>5.2450000000000001</c:v>
                </c:pt>
                <c:pt idx="16">
                  <c:v>5.2450000000000001</c:v>
                </c:pt>
                <c:pt idx="17">
                  <c:v>5.2450000000000001</c:v>
                </c:pt>
                <c:pt idx="18">
                  <c:v>5.2450000000000001</c:v>
                </c:pt>
                <c:pt idx="19">
                  <c:v>5.2450000000000001</c:v>
                </c:pt>
                <c:pt idx="20">
                  <c:v>5.2450000000000001</c:v>
                </c:pt>
                <c:pt idx="21">
                  <c:v>5.2450000000000001</c:v>
                </c:pt>
                <c:pt idx="22">
                  <c:v>5.2450000000000001</c:v>
                </c:pt>
                <c:pt idx="23">
                  <c:v>9.2800000000000011</c:v>
                </c:pt>
                <c:pt idx="24">
                  <c:v>9.2800000000000011</c:v>
                </c:pt>
                <c:pt idx="25">
                  <c:v>9.2800000000000011</c:v>
                </c:pt>
                <c:pt idx="26">
                  <c:v>9.2800000000000011</c:v>
                </c:pt>
                <c:pt idx="27">
                  <c:v>9.2800000000000011</c:v>
                </c:pt>
                <c:pt idx="28">
                  <c:v>9.2800000000000011</c:v>
                </c:pt>
                <c:pt idx="29">
                  <c:v>9.2800000000000011</c:v>
                </c:pt>
                <c:pt idx="30">
                  <c:v>9.2800000000000011</c:v>
                </c:pt>
                <c:pt idx="31">
                  <c:v>9.2800000000000011</c:v>
                </c:pt>
                <c:pt idx="32">
                  <c:v>9.2800000000000011</c:v>
                </c:pt>
                <c:pt idx="33">
                  <c:v>9.2800000000000011</c:v>
                </c:pt>
                <c:pt idx="34">
                  <c:v>9.2800000000000011</c:v>
                </c:pt>
                <c:pt idx="35">
                  <c:v>9.2800000000000011</c:v>
                </c:pt>
                <c:pt idx="36">
                  <c:v>9.2800000000000011</c:v>
                </c:pt>
                <c:pt idx="37">
                  <c:v>9.2800000000000011</c:v>
                </c:pt>
                <c:pt idx="38">
                  <c:v>12.385</c:v>
                </c:pt>
                <c:pt idx="39">
                  <c:v>12.385</c:v>
                </c:pt>
                <c:pt idx="40">
                  <c:v>12.385</c:v>
                </c:pt>
                <c:pt idx="41">
                  <c:v>12.385</c:v>
                </c:pt>
                <c:pt idx="42">
                  <c:v>12.385</c:v>
                </c:pt>
                <c:pt idx="43">
                  <c:v>12.385</c:v>
                </c:pt>
                <c:pt idx="44">
                  <c:v>14.26</c:v>
                </c:pt>
                <c:pt idx="45">
                  <c:v>14.26</c:v>
                </c:pt>
                <c:pt idx="46">
                  <c:v>14.26</c:v>
                </c:pt>
                <c:pt idx="47">
                  <c:v>14.26</c:v>
                </c:pt>
                <c:pt idx="48">
                  <c:v>14.26</c:v>
                </c:pt>
                <c:pt idx="49">
                  <c:v>14.26</c:v>
                </c:pt>
                <c:pt idx="50">
                  <c:v>14.26</c:v>
                </c:pt>
                <c:pt idx="51">
                  <c:v>14.26</c:v>
                </c:pt>
                <c:pt idx="52">
                  <c:v>14.26</c:v>
                </c:pt>
                <c:pt idx="53">
                  <c:v>14.26</c:v>
                </c:pt>
                <c:pt idx="54">
                  <c:v>14.26</c:v>
                </c:pt>
                <c:pt idx="55">
                  <c:v>14.26</c:v>
                </c:pt>
                <c:pt idx="56">
                  <c:v>14.26</c:v>
                </c:pt>
                <c:pt idx="57">
                  <c:v>14.26</c:v>
                </c:pt>
                <c:pt idx="58">
                  <c:v>14.26</c:v>
                </c:pt>
                <c:pt idx="59">
                  <c:v>14.26</c:v>
                </c:pt>
                <c:pt idx="60">
                  <c:v>14.26</c:v>
                </c:pt>
                <c:pt idx="61">
                  <c:v>14.26</c:v>
                </c:pt>
                <c:pt idx="62">
                  <c:v>14.26</c:v>
                </c:pt>
                <c:pt idx="63">
                  <c:v>14.26</c:v>
                </c:pt>
                <c:pt idx="64">
                  <c:v>14.26</c:v>
                </c:pt>
                <c:pt idx="65">
                  <c:v>14.26</c:v>
                </c:pt>
                <c:pt idx="66">
                  <c:v>14.26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499760"/>
        <c:axId val="362503288"/>
      </c:scatterChart>
      <c:valAx>
        <c:axId val="362499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503288"/>
        <c:crosses val="autoZero"/>
        <c:crossBetween val="midCat"/>
      </c:valAx>
      <c:valAx>
        <c:axId val="362503288"/>
        <c:scaling>
          <c:orientation val="minMax"/>
          <c:min val="-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Flux, Vapor Pressure Gradient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499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Lumen</a:t>
            </a:r>
            <a:r>
              <a:rPr lang="en-US" baseline="0"/>
              <a:t> and Shell Simultaneous Pressure Increase HI=70C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VPG (MPa/cm)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'Both, 70C T4'!$K$2:$K$50</c:f>
              <c:numCache>
                <c:formatCode>General</c:formatCode>
                <c:ptCount val="49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</c:numCache>
            </c:numRef>
          </c:xVal>
          <c:yVal>
            <c:numRef>
              <c:f>'Both, 70C T4'!$M$2:$M$50</c:f>
              <c:numCache>
                <c:formatCode>General</c:formatCode>
                <c:ptCount val="49"/>
                <c:pt idx="6">
                  <c:v>2.2113677699435454</c:v>
                </c:pt>
                <c:pt idx="12">
                  <c:v>2.2330450262083357</c:v>
                </c:pt>
                <c:pt idx="18">
                  <c:v>2.2227831633258348</c:v>
                </c:pt>
                <c:pt idx="24">
                  <c:v>2.214105817550613</c:v>
                </c:pt>
                <c:pt idx="30">
                  <c:v>2.2229089455353233</c:v>
                </c:pt>
                <c:pt idx="36">
                  <c:v>2.2225295500734958</c:v>
                </c:pt>
                <c:pt idx="42">
                  <c:v>2.2199638143531208</c:v>
                </c:pt>
                <c:pt idx="48">
                  <c:v>2.2238710938995494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'Both, 70C T4'!$L$1</c:f>
              <c:strCache>
                <c:ptCount val="1"/>
                <c:pt idx="0">
                  <c:v>Normalized Flux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'Both, 70C T4'!$K$2:$K$50</c:f>
              <c:numCache>
                <c:formatCode>General</c:formatCode>
                <c:ptCount val="49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</c:numCache>
            </c:numRef>
          </c:xVal>
          <c:yVal>
            <c:numRef>
              <c:f>'Both, 70C T4'!$L$2:$L$50</c:f>
              <c:numCache>
                <c:formatCode>General</c:formatCode>
                <c:ptCount val="49"/>
                <c:pt idx="6">
                  <c:v>0.94538606403011005</c:v>
                </c:pt>
                <c:pt idx="12">
                  <c:v>0.95574387947265516</c:v>
                </c:pt>
                <c:pt idx="18">
                  <c:v>0.95856873822973576</c:v>
                </c:pt>
                <c:pt idx="24">
                  <c:v>0.9990583804143065</c:v>
                </c:pt>
                <c:pt idx="30">
                  <c:v>1</c:v>
                </c:pt>
                <c:pt idx="36">
                  <c:v>0.98587570621468068</c:v>
                </c:pt>
                <c:pt idx="42">
                  <c:v>0.98022598870056143</c:v>
                </c:pt>
                <c:pt idx="48">
                  <c:v>0.38323917137479746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504856"/>
        <c:axId val="362505248"/>
      </c:scatterChart>
      <c:valAx>
        <c:axId val="362504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505248"/>
        <c:crosses val="autoZero"/>
        <c:crossBetween val="midCat"/>
      </c:valAx>
      <c:valAx>
        <c:axId val="36250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Flux, Vapor Pressure Gradient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504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Lumen</a:t>
            </a:r>
            <a:r>
              <a:rPr lang="en-US" baseline="0"/>
              <a:t> and Shell Simultaneous Pressure Increase HI=70C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'Both, 70C T4'!$L$1</c:f>
              <c:strCache>
                <c:ptCount val="1"/>
                <c:pt idx="0">
                  <c:v>Normalized Flux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'Both, 70C T4'!$K$2:$K$50</c:f>
              <c:numCache>
                <c:formatCode>General</c:formatCode>
                <c:ptCount val="49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</c:numCache>
            </c:numRef>
          </c:xVal>
          <c:yVal>
            <c:numRef>
              <c:f>'Both, 70C T4'!$L$2:$L$50</c:f>
              <c:numCache>
                <c:formatCode>General</c:formatCode>
                <c:ptCount val="49"/>
                <c:pt idx="6">
                  <c:v>0.94538606403011005</c:v>
                </c:pt>
                <c:pt idx="12">
                  <c:v>0.95574387947265516</c:v>
                </c:pt>
                <c:pt idx="18">
                  <c:v>0.95856873822973576</c:v>
                </c:pt>
                <c:pt idx="24">
                  <c:v>0.9990583804143065</c:v>
                </c:pt>
                <c:pt idx="30">
                  <c:v>1</c:v>
                </c:pt>
                <c:pt idx="36">
                  <c:v>0.98587570621468068</c:v>
                </c:pt>
                <c:pt idx="42">
                  <c:v>0.98022598870056143</c:v>
                </c:pt>
                <c:pt idx="48">
                  <c:v>0.38323917137479746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'Both, 70C T4'!$H$1</c:f>
              <c:strCache>
                <c:ptCount val="1"/>
                <c:pt idx="0">
                  <c:v>P drop inlet (PSI)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'Both, 70C T4'!$K$2:$K$50</c:f>
              <c:numCache>
                <c:formatCode>General</c:formatCode>
                <c:ptCount val="49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</c:numCache>
            </c:numRef>
          </c:xVal>
          <c:yVal>
            <c:numRef>
              <c:f>'Both, 70C T4'!$H$2:$H$52</c:f>
              <c:numCache>
                <c:formatCode>General</c:formatCode>
                <c:ptCount val="51"/>
                <c:pt idx="0">
                  <c:v>4.9999999999999822E-2</c:v>
                </c:pt>
                <c:pt idx="1">
                  <c:v>4.9999999999999822E-2</c:v>
                </c:pt>
                <c:pt idx="2">
                  <c:v>4.9999999999999822E-2</c:v>
                </c:pt>
                <c:pt idx="3">
                  <c:v>4.9999999999999822E-2</c:v>
                </c:pt>
                <c:pt idx="4">
                  <c:v>4.9999999999999822E-2</c:v>
                </c:pt>
                <c:pt idx="5">
                  <c:v>4.9999999999999822E-2</c:v>
                </c:pt>
                <c:pt idx="6">
                  <c:v>4.9999999999999822E-2</c:v>
                </c:pt>
                <c:pt idx="7">
                  <c:v>4.9999999999999822E-2</c:v>
                </c:pt>
                <c:pt idx="8">
                  <c:v>4.9999999999999822E-2</c:v>
                </c:pt>
                <c:pt idx="9">
                  <c:v>0.19000000000000039</c:v>
                </c:pt>
                <c:pt idx="10">
                  <c:v>0.19000000000000039</c:v>
                </c:pt>
                <c:pt idx="11">
                  <c:v>0.19000000000000039</c:v>
                </c:pt>
                <c:pt idx="12">
                  <c:v>0.19000000000000039</c:v>
                </c:pt>
                <c:pt idx="13">
                  <c:v>0.3100000000000005</c:v>
                </c:pt>
                <c:pt idx="14">
                  <c:v>0.3100000000000005</c:v>
                </c:pt>
                <c:pt idx="15">
                  <c:v>0.3100000000000005</c:v>
                </c:pt>
                <c:pt idx="16">
                  <c:v>0.3100000000000005</c:v>
                </c:pt>
                <c:pt idx="17">
                  <c:v>0.3100000000000005</c:v>
                </c:pt>
                <c:pt idx="18">
                  <c:v>0.3100000000000005</c:v>
                </c:pt>
                <c:pt idx="19">
                  <c:v>0.3100000000000005</c:v>
                </c:pt>
                <c:pt idx="20">
                  <c:v>0.3100000000000005</c:v>
                </c:pt>
                <c:pt idx="21">
                  <c:v>0.3100000000000005</c:v>
                </c:pt>
                <c:pt idx="22">
                  <c:v>0.3100000000000005</c:v>
                </c:pt>
                <c:pt idx="23">
                  <c:v>0.3100000000000005</c:v>
                </c:pt>
                <c:pt idx="24">
                  <c:v>0.3100000000000005</c:v>
                </c:pt>
                <c:pt idx="25">
                  <c:v>0.3100000000000005</c:v>
                </c:pt>
                <c:pt idx="26">
                  <c:v>0.3100000000000005</c:v>
                </c:pt>
                <c:pt idx="27">
                  <c:v>0.3100000000000005</c:v>
                </c:pt>
                <c:pt idx="28">
                  <c:v>0.3100000000000005</c:v>
                </c:pt>
                <c:pt idx="29">
                  <c:v>0.3100000000000005</c:v>
                </c:pt>
                <c:pt idx="30">
                  <c:v>0.19500000000000028</c:v>
                </c:pt>
                <c:pt idx="31">
                  <c:v>0.19500000000000028</c:v>
                </c:pt>
                <c:pt idx="32">
                  <c:v>0.19500000000000028</c:v>
                </c:pt>
                <c:pt idx="33">
                  <c:v>0.19500000000000028</c:v>
                </c:pt>
                <c:pt idx="34">
                  <c:v>0.39000000000000057</c:v>
                </c:pt>
                <c:pt idx="35">
                  <c:v>0.39000000000000057</c:v>
                </c:pt>
                <c:pt idx="36">
                  <c:v>0.39000000000000057</c:v>
                </c:pt>
                <c:pt idx="37">
                  <c:v>0.39000000000000057</c:v>
                </c:pt>
                <c:pt idx="38">
                  <c:v>0.39000000000000057</c:v>
                </c:pt>
                <c:pt idx="39">
                  <c:v>0.39000000000000057</c:v>
                </c:pt>
                <c:pt idx="40">
                  <c:v>0.39000000000000057</c:v>
                </c:pt>
                <c:pt idx="41">
                  <c:v>0.39000000000000057</c:v>
                </c:pt>
                <c:pt idx="42">
                  <c:v>0.39000000000000057</c:v>
                </c:pt>
                <c:pt idx="43">
                  <c:v>0.39000000000000057</c:v>
                </c:pt>
                <c:pt idx="44">
                  <c:v>0.39000000000000057</c:v>
                </c:pt>
                <c:pt idx="45">
                  <c:v>0.39000000000000057</c:v>
                </c:pt>
                <c:pt idx="46">
                  <c:v>0.39000000000000057</c:v>
                </c:pt>
                <c:pt idx="47">
                  <c:v>0.39000000000000057</c:v>
                </c:pt>
                <c:pt idx="48">
                  <c:v>1.8200000000000003</c:v>
                </c:pt>
                <c:pt idx="49">
                  <c:v>1.8200000000000003</c:v>
                </c:pt>
                <c:pt idx="50">
                  <c:v>1.8200000000000003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'Both, 70C T4'!$I$1</c:f>
              <c:strCache>
                <c:ptCount val="1"/>
                <c:pt idx="0">
                  <c:v>P drop outlet (PSI)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'Both, 70C T4'!$K$2:$K$50</c:f>
              <c:numCache>
                <c:formatCode>General</c:formatCode>
                <c:ptCount val="49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</c:numCache>
            </c:numRef>
          </c:xVal>
          <c:yVal>
            <c:numRef>
              <c:f>'Both, 70C T4'!$I$2:$I$52</c:f>
              <c:numCache>
                <c:formatCode>General</c:formatCode>
                <c:ptCount val="51"/>
                <c:pt idx="0">
                  <c:v>1.2399999999999998</c:v>
                </c:pt>
                <c:pt idx="1">
                  <c:v>1.2399999999999998</c:v>
                </c:pt>
                <c:pt idx="2">
                  <c:v>1.2399999999999998</c:v>
                </c:pt>
                <c:pt idx="3">
                  <c:v>1.2399999999999998</c:v>
                </c:pt>
                <c:pt idx="4">
                  <c:v>1.2399999999999998</c:v>
                </c:pt>
                <c:pt idx="5">
                  <c:v>1.2399999999999998</c:v>
                </c:pt>
                <c:pt idx="6">
                  <c:v>1.2399999999999998</c:v>
                </c:pt>
                <c:pt idx="7">
                  <c:v>1.2399999999999998</c:v>
                </c:pt>
                <c:pt idx="8">
                  <c:v>1.2399999999999998</c:v>
                </c:pt>
                <c:pt idx="9">
                  <c:v>0.84500000000000064</c:v>
                </c:pt>
                <c:pt idx="10">
                  <c:v>0.84500000000000064</c:v>
                </c:pt>
                <c:pt idx="11">
                  <c:v>0.84500000000000064</c:v>
                </c:pt>
                <c:pt idx="12">
                  <c:v>0.84500000000000064</c:v>
                </c:pt>
                <c:pt idx="13">
                  <c:v>1.495000000000001</c:v>
                </c:pt>
                <c:pt idx="14">
                  <c:v>1.495000000000001</c:v>
                </c:pt>
                <c:pt idx="15">
                  <c:v>1.495000000000001</c:v>
                </c:pt>
                <c:pt idx="16">
                  <c:v>1.495000000000001</c:v>
                </c:pt>
                <c:pt idx="17">
                  <c:v>1.495000000000001</c:v>
                </c:pt>
                <c:pt idx="18">
                  <c:v>1.495000000000001</c:v>
                </c:pt>
                <c:pt idx="19">
                  <c:v>1.495000000000001</c:v>
                </c:pt>
                <c:pt idx="20">
                  <c:v>1.495000000000001</c:v>
                </c:pt>
                <c:pt idx="21">
                  <c:v>1.495000000000001</c:v>
                </c:pt>
                <c:pt idx="22">
                  <c:v>1.495000000000001</c:v>
                </c:pt>
                <c:pt idx="23">
                  <c:v>1.495000000000001</c:v>
                </c:pt>
                <c:pt idx="24">
                  <c:v>1.495000000000001</c:v>
                </c:pt>
                <c:pt idx="25">
                  <c:v>1.495000000000001</c:v>
                </c:pt>
                <c:pt idx="26">
                  <c:v>1.495000000000001</c:v>
                </c:pt>
                <c:pt idx="27">
                  <c:v>1.495000000000001</c:v>
                </c:pt>
                <c:pt idx="28">
                  <c:v>1.495000000000001</c:v>
                </c:pt>
                <c:pt idx="29">
                  <c:v>1.495000000000001</c:v>
                </c:pt>
                <c:pt idx="30">
                  <c:v>0.33000000000000185</c:v>
                </c:pt>
                <c:pt idx="31">
                  <c:v>0.33000000000000185</c:v>
                </c:pt>
                <c:pt idx="32">
                  <c:v>0.33000000000000185</c:v>
                </c:pt>
                <c:pt idx="33">
                  <c:v>0.33000000000000185</c:v>
                </c:pt>
                <c:pt idx="34">
                  <c:v>0.51999999999999602</c:v>
                </c:pt>
                <c:pt idx="35">
                  <c:v>0.51999999999999602</c:v>
                </c:pt>
                <c:pt idx="36">
                  <c:v>0.51999999999999602</c:v>
                </c:pt>
                <c:pt idx="37">
                  <c:v>0.51999999999999602</c:v>
                </c:pt>
                <c:pt idx="38">
                  <c:v>0.51999999999999602</c:v>
                </c:pt>
                <c:pt idx="39">
                  <c:v>0.51999999999999602</c:v>
                </c:pt>
                <c:pt idx="40">
                  <c:v>0.51999999999999602</c:v>
                </c:pt>
                <c:pt idx="41">
                  <c:v>0.51999999999999602</c:v>
                </c:pt>
                <c:pt idx="42">
                  <c:v>0.51999999999999602</c:v>
                </c:pt>
                <c:pt idx="43">
                  <c:v>0.51999999999999602</c:v>
                </c:pt>
                <c:pt idx="44">
                  <c:v>0.51999999999999602</c:v>
                </c:pt>
                <c:pt idx="45">
                  <c:v>0.51999999999999602</c:v>
                </c:pt>
                <c:pt idx="46">
                  <c:v>0.51999999999999602</c:v>
                </c:pt>
                <c:pt idx="47">
                  <c:v>0.51999999999999602</c:v>
                </c:pt>
                <c:pt idx="48">
                  <c:v>26.200000000000003</c:v>
                </c:pt>
                <c:pt idx="49">
                  <c:v>26.200000000000003</c:v>
                </c:pt>
                <c:pt idx="50">
                  <c:v>26.200000000000003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'Both, 70C T4'!$P$1</c:f>
              <c:strCache>
                <c:ptCount val="1"/>
                <c:pt idx="0">
                  <c:v>Lumen In P (PSI)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'Both, 70C T4'!$K$2:$K$50</c:f>
              <c:numCache>
                <c:formatCode>General</c:formatCode>
                <c:ptCount val="49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</c:numCache>
            </c:numRef>
          </c:xVal>
          <c:yVal>
            <c:numRef>
              <c:f>'Both, 70C T4'!$P$2:$P$52</c:f>
              <c:numCache>
                <c:formatCode>General</c:formatCode>
                <c:ptCount val="51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7.1850000000000005</c:v>
                </c:pt>
                <c:pt idx="10">
                  <c:v>7.1850000000000005</c:v>
                </c:pt>
                <c:pt idx="11">
                  <c:v>7.1850000000000005</c:v>
                </c:pt>
                <c:pt idx="12">
                  <c:v>7.1850000000000005</c:v>
                </c:pt>
                <c:pt idx="13">
                  <c:v>7.9700000000000006</c:v>
                </c:pt>
                <c:pt idx="14">
                  <c:v>7.9700000000000006</c:v>
                </c:pt>
                <c:pt idx="15">
                  <c:v>7.9700000000000006</c:v>
                </c:pt>
                <c:pt idx="16">
                  <c:v>7.9700000000000006</c:v>
                </c:pt>
                <c:pt idx="17">
                  <c:v>7.9700000000000006</c:v>
                </c:pt>
                <c:pt idx="18">
                  <c:v>7.9700000000000006</c:v>
                </c:pt>
                <c:pt idx="19">
                  <c:v>7.9700000000000006</c:v>
                </c:pt>
                <c:pt idx="20">
                  <c:v>7.9700000000000006</c:v>
                </c:pt>
                <c:pt idx="21">
                  <c:v>7.9700000000000006</c:v>
                </c:pt>
                <c:pt idx="22">
                  <c:v>7.9700000000000006</c:v>
                </c:pt>
                <c:pt idx="23">
                  <c:v>7.9700000000000006</c:v>
                </c:pt>
                <c:pt idx="24">
                  <c:v>7.9700000000000006</c:v>
                </c:pt>
                <c:pt idx="25">
                  <c:v>7.9700000000000006</c:v>
                </c:pt>
                <c:pt idx="26">
                  <c:v>7.9700000000000006</c:v>
                </c:pt>
                <c:pt idx="27">
                  <c:v>7.9700000000000006</c:v>
                </c:pt>
                <c:pt idx="28">
                  <c:v>7.9700000000000006</c:v>
                </c:pt>
                <c:pt idx="29">
                  <c:v>7.9700000000000006</c:v>
                </c:pt>
                <c:pt idx="30">
                  <c:v>18.445</c:v>
                </c:pt>
                <c:pt idx="31">
                  <c:v>18.445</c:v>
                </c:pt>
                <c:pt idx="32">
                  <c:v>18.445</c:v>
                </c:pt>
                <c:pt idx="33">
                  <c:v>18.445</c:v>
                </c:pt>
                <c:pt idx="34">
                  <c:v>27.625</c:v>
                </c:pt>
                <c:pt idx="35">
                  <c:v>27.625</c:v>
                </c:pt>
                <c:pt idx="36">
                  <c:v>27.625</c:v>
                </c:pt>
                <c:pt idx="37">
                  <c:v>27.625</c:v>
                </c:pt>
                <c:pt idx="38">
                  <c:v>27.625</c:v>
                </c:pt>
                <c:pt idx="39">
                  <c:v>27.625</c:v>
                </c:pt>
                <c:pt idx="40">
                  <c:v>27.625</c:v>
                </c:pt>
                <c:pt idx="41">
                  <c:v>27.625</c:v>
                </c:pt>
                <c:pt idx="42">
                  <c:v>27.625</c:v>
                </c:pt>
                <c:pt idx="43">
                  <c:v>27.625</c:v>
                </c:pt>
                <c:pt idx="44">
                  <c:v>27.625</c:v>
                </c:pt>
                <c:pt idx="45">
                  <c:v>27.625</c:v>
                </c:pt>
                <c:pt idx="46">
                  <c:v>27.625</c:v>
                </c:pt>
                <c:pt idx="47">
                  <c:v>27.625</c:v>
                </c:pt>
                <c:pt idx="48">
                  <c:v>30.25</c:v>
                </c:pt>
                <c:pt idx="49">
                  <c:v>30.25</c:v>
                </c:pt>
                <c:pt idx="50">
                  <c:v>30.25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924944"/>
        <c:axId val="361927296"/>
      </c:scatterChart>
      <c:valAx>
        <c:axId val="361924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927296"/>
        <c:crosses val="autoZero"/>
        <c:crossBetween val="midCat"/>
      </c:valAx>
      <c:valAx>
        <c:axId val="361927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Flux, All Pressures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9249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Lumen</a:t>
            </a:r>
            <a:r>
              <a:rPr lang="en-US" baseline="0"/>
              <a:t> Side Pressure Increase Only HI=80C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'Lumen, 80C'!$L$1</c:f>
              <c:strCache>
                <c:ptCount val="1"/>
                <c:pt idx="0">
                  <c:v>Normalized Flux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'Lumen, 80C'!$K$2:$K$104</c:f>
              <c:numCache>
                <c:formatCode>General</c:formatCode>
                <c:ptCount val="103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  <c:pt idx="54">
                  <c:v>4.5</c:v>
                </c:pt>
                <c:pt idx="60">
                  <c:v>5</c:v>
                </c:pt>
                <c:pt idx="66">
                  <c:v>5.5</c:v>
                </c:pt>
                <c:pt idx="72">
                  <c:v>6</c:v>
                </c:pt>
                <c:pt idx="78">
                  <c:v>6.5</c:v>
                </c:pt>
                <c:pt idx="84">
                  <c:v>7</c:v>
                </c:pt>
                <c:pt idx="90">
                  <c:v>7.5</c:v>
                </c:pt>
                <c:pt idx="96">
                  <c:v>8</c:v>
                </c:pt>
                <c:pt idx="102">
                  <c:v>8.5</c:v>
                </c:pt>
              </c:numCache>
            </c:numRef>
          </c:xVal>
          <c:yVal>
            <c:numRef>
              <c:f>'Lumen, 80C'!$L$2:$L$104</c:f>
              <c:numCache>
                <c:formatCode>General</c:formatCode>
                <c:ptCount val="103"/>
                <c:pt idx="6">
                  <c:v>1</c:v>
                </c:pt>
                <c:pt idx="12">
                  <c:v>0.96730083234242115</c:v>
                </c:pt>
                <c:pt idx="18">
                  <c:v>0.92746730083229201</c:v>
                </c:pt>
                <c:pt idx="24">
                  <c:v>0.84958382877523719</c:v>
                </c:pt>
                <c:pt idx="30">
                  <c:v>0.86325802615931368</c:v>
                </c:pt>
                <c:pt idx="36">
                  <c:v>0.78656361474433312</c:v>
                </c:pt>
                <c:pt idx="42">
                  <c:v>0.7639714625445555</c:v>
                </c:pt>
                <c:pt idx="48">
                  <c:v>0.65041617122472328</c:v>
                </c:pt>
                <c:pt idx="54">
                  <c:v>0.57253269916764216</c:v>
                </c:pt>
                <c:pt idx="60">
                  <c:v>0.41498216409035543</c:v>
                </c:pt>
                <c:pt idx="66">
                  <c:v>0.43638525564803243</c:v>
                </c:pt>
                <c:pt idx="72">
                  <c:v>0.37693222354337702</c:v>
                </c:pt>
                <c:pt idx="78">
                  <c:v>0.32401902497027441</c:v>
                </c:pt>
                <c:pt idx="84">
                  <c:v>0.35671819262782689</c:v>
                </c:pt>
                <c:pt idx="90">
                  <c:v>0.29191438763374566</c:v>
                </c:pt>
                <c:pt idx="96">
                  <c:v>0.21938168846611675</c:v>
                </c:pt>
                <c:pt idx="102">
                  <c:v>-0.25386444708679368</c:v>
                </c:pt>
              </c:numCache>
            </c:numRef>
          </c:yVal>
          <c:smooth val="0"/>
        </c:ser>
        <c:ser>
          <c:idx val="1"/>
          <c:order val="1"/>
          <c:tx>
            <c:v>VPG (MPa/cm)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'Lumen, 80C'!$K$2:$K$104</c:f>
              <c:numCache>
                <c:formatCode>General</c:formatCode>
                <c:ptCount val="103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  <c:pt idx="54">
                  <c:v>4.5</c:v>
                </c:pt>
                <c:pt idx="60">
                  <c:v>5</c:v>
                </c:pt>
                <c:pt idx="66">
                  <c:v>5.5</c:v>
                </c:pt>
                <c:pt idx="72">
                  <c:v>6</c:v>
                </c:pt>
                <c:pt idx="78">
                  <c:v>6.5</c:v>
                </c:pt>
                <c:pt idx="84">
                  <c:v>7</c:v>
                </c:pt>
                <c:pt idx="90">
                  <c:v>7.5</c:v>
                </c:pt>
                <c:pt idx="96">
                  <c:v>8</c:v>
                </c:pt>
                <c:pt idx="102">
                  <c:v>8.5</c:v>
                </c:pt>
              </c:numCache>
            </c:numRef>
          </c:xVal>
          <c:yVal>
            <c:numRef>
              <c:f>'Lumen, 80C'!$G$2:$G$107</c:f>
              <c:numCache>
                <c:formatCode>General</c:formatCode>
                <c:ptCount val="106"/>
                <c:pt idx="0">
                  <c:v>3.3280845429796835</c:v>
                </c:pt>
                <c:pt idx="1">
                  <c:v>3.1945396671950617</c:v>
                </c:pt>
                <c:pt idx="2">
                  <c:v>3.2165674465565122</c:v>
                </c:pt>
                <c:pt idx="3">
                  <c:v>3.2334790923431145</c:v>
                </c:pt>
                <c:pt idx="4">
                  <c:v>3.2092193661563768</c:v>
                </c:pt>
                <c:pt idx="5">
                  <c:v>3.2228399007921689</c:v>
                </c:pt>
                <c:pt idx="6">
                  <c:v>3.2174466622001514</c:v>
                </c:pt>
                <c:pt idx="7">
                  <c:v>3.251948613090863</c:v>
                </c:pt>
                <c:pt idx="8">
                  <c:v>3.2592519047352484</c:v>
                </c:pt>
                <c:pt idx="9">
                  <c:v>3.253999088948011</c:v>
                </c:pt>
                <c:pt idx="10">
                  <c:v>3.2448067451974647</c:v>
                </c:pt>
                <c:pt idx="11">
                  <c:v>3.2666055808485122</c:v>
                </c:pt>
                <c:pt idx="12">
                  <c:v>3.2294216762564445</c:v>
                </c:pt>
                <c:pt idx="13">
                  <c:v>3.2276294932236662</c:v>
                </c:pt>
                <c:pt idx="14">
                  <c:v>3.263220554713623</c:v>
                </c:pt>
                <c:pt idx="15">
                  <c:v>3.2764488109211363</c:v>
                </c:pt>
                <c:pt idx="16">
                  <c:v>3.2372933430637318</c:v>
                </c:pt>
                <c:pt idx="17">
                  <c:v>3.2349427881000743</c:v>
                </c:pt>
                <c:pt idx="18">
                  <c:v>3.2690955486534472</c:v>
                </c:pt>
                <c:pt idx="19">
                  <c:v>3.2636378336518783</c:v>
                </c:pt>
                <c:pt idx="20">
                  <c:v>3.2369288139572849</c:v>
                </c:pt>
                <c:pt idx="21">
                  <c:v>3.2417218345561567</c:v>
                </c:pt>
                <c:pt idx="22">
                  <c:v>3.2706159821320018</c:v>
                </c:pt>
                <c:pt idx="23">
                  <c:v>3.2721077493869455</c:v>
                </c:pt>
                <c:pt idx="24">
                  <c:v>3.2590520185604794</c:v>
                </c:pt>
                <c:pt idx="25">
                  <c:v>3.2754678555712622</c:v>
                </c:pt>
                <c:pt idx="26">
                  <c:v>3.2575388393182565</c:v>
                </c:pt>
                <c:pt idx="27">
                  <c:v>3.2585752209832237</c:v>
                </c:pt>
                <c:pt idx="28">
                  <c:v>3.2744022583445154</c:v>
                </c:pt>
                <c:pt idx="29">
                  <c:v>3.2742936371850146</c:v>
                </c:pt>
                <c:pt idx="30">
                  <c:v>3.281389658460911</c:v>
                </c:pt>
                <c:pt idx="31">
                  <c:v>3.2624177438400093</c:v>
                </c:pt>
                <c:pt idx="32">
                  <c:v>3.2805689927816468</c:v>
                </c:pt>
                <c:pt idx="33">
                  <c:v>3.2507158787966683</c:v>
                </c:pt>
                <c:pt idx="34">
                  <c:v>3.2577993265432417</c:v>
                </c:pt>
                <c:pt idx="35">
                  <c:v>3.2610910359754741</c:v>
                </c:pt>
                <c:pt idx="36">
                  <c:v>3.2986169662318132</c:v>
                </c:pt>
                <c:pt idx="37">
                  <c:v>3.2494360128379598</c:v>
                </c:pt>
                <c:pt idx="38">
                  <c:v>3.2510483338640368</c:v>
                </c:pt>
                <c:pt idx="39">
                  <c:v>3.2470219278245924</c:v>
                </c:pt>
                <c:pt idx="40">
                  <c:v>3.2479821944445684</c:v>
                </c:pt>
                <c:pt idx="41">
                  <c:v>3.245584769800248</c:v>
                </c:pt>
                <c:pt idx="42">
                  <c:v>3.2571934788923689</c:v>
                </c:pt>
                <c:pt idx="43">
                  <c:v>3.2525372381725264</c:v>
                </c:pt>
                <c:pt idx="44">
                  <c:v>3.2636868734367361</c:v>
                </c:pt>
                <c:pt idx="45">
                  <c:v>3.2328168692481913</c:v>
                </c:pt>
                <c:pt idx="46">
                  <c:v>3.2474931128939715</c:v>
                </c:pt>
                <c:pt idx="47">
                  <c:v>3.2477946546747258</c:v>
                </c:pt>
                <c:pt idx="48">
                  <c:v>3.2628664185507783</c:v>
                </c:pt>
                <c:pt idx="49">
                  <c:v>3.2340397765747873</c:v>
                </c:pt>
                <c:pt idx="50">
                  <c:v>3.2753588096437891</c:v>
                </c:pt>
                <c:pt idx="51">
                  <c:v>3.2665517071399757</c:v>
                </c:pt>
                <c:pt idx="52">
                  <c:v>3.2751627000672001</c:v>
                </c:pt>
                <c:pt idx="53">
                  <c:v>3.2587004168992761</c:v>
                </c:pt>
                <c:pt idx="54">
                  <c:v>3.2336408600034714</c:v>
                </c:pt>
                <c:pt idx="55">
                  <c:v>3.2378936227201947</c:v>
                </c:pt>
                <c:pt idx="56">
                  <c:v>3.2166794313151059</c:v>
                </c:pt>
                <c:pt idx="57">
                  <c:v>3.2322103808343656</c:v>
                </c:pt>
                <c:pt idx="58">
                  <c:v>3.2300194008008258</c:v>
                </c:pt>
                <c:pt idx="59">
                  <c:v>3.2252431971085844</c:v>
                </c:pt>
                <c:pt idx="60">
                  <c:v>3.2202410746979484</c:v>
                </c:pt>
                <c:pt idx="61">
                  <c:v>3.2318856161156102</c:v>
                </c:pt>
                <c:pt idx="62">
                  <c:v>3.2842747285212477</c:v>
                </c:pt>
                <c:pt idx="63">
                  <c:v>3.2695540811567732</c:v>
                </c:pt>
                <c:pt idx="64">
                  <c:v>3.2641952666828264</c:v>
                </c:pt>
                <c:pt idx="65">
                  <c:v>3.2505278086009461</c:v>
                </c:pt>
                <c:pt idx="66">
                  <c:v>3.2086414155089078</c:v>
                </c:pt>
                <c:pt idx="67">
                  <c:v>3.2110256045651511</c:v>
                </c:pt>
                <c:pt idx="68">
                  <c:v>3.2141485527921891</c:v>
                </c:pt>
                <c:pt idx="69">
                  <c:v>3.2417566863445573</c:v>
                </c:pt>
                <c:pt idx="70">
                  <c:v>3.2409484215808675</c:v>
                </c:pt>
                <c:pt idx="71">
                  <c:v>3.2279402242805935</c:v>
                </c:pt>
                <c:pt idx="72">
                  <c:v>3.1977252158767264</c:v>
                </c:pt>
                <c:pt idx="73">
                  <c:v>3.2515425058266576</c:v>
                </c:pt>
                <c:pt idx="74">
                  <c:v>3.2268521231716147</c:v>
                </c:pt>
                <c:pt idx="75">
                  <c:v>3.2331622599124308</c:v>
                </c:pt>
                <c:pt idx="76">
                  <c:v>3.2507175062743356</c:v>
                </c:pt>
                <c:pt idx="77">
                  <c:v>3.2099366351553646</c:v>
                </c:pt>
                <c:pt idx="78">
                  <c:v>3.2027881284000079</c:v>
                </c:pt>
                <c:pt idx="79">
                  <c:v>3.2126962705056594</c:v>
                </c:pt>
                <c:pt idx="80">
                  <c:v>3.245896814880707</c:v>
                </c:pt>
                <c:pt idx="81">
                  <c:v>3.2770649245491836</c:v>
                </c:pt>
                <c:pt idx="82">
                  <c:v>3.2157308143970118</c:v>
                </c:pt>
                <c:pt idx="83">
                  <c:v>3.2342758740465483</c:v>
                </c:pt>
                <c:pt idx="84">
                  <c:v>3.2139431652057158</c:v>
                </c:pt>
                <c:pt idx="85">
                  <c:v>3.2325692306152405</c:v>
                </c:pt>
                <c:pt idx="86">
                  <c:v>3.2033126517787918</c:v>
                </c:pt>
                <c:pt idx="87">
                  <c:v>3.2133816379630309</c:v>
                </c:pt>
                <c:pt idx="88">
                  <c:v>3.2064614044856308</c:v>
                </c:pt>
                <c:pt idx="89">
                  <c:v>3.2079607533654548</c:v>
                </c:pt>
                <c:pt idx="90">
                  <c:v>3.2093005656599729</c:v>
                </c:pt>
                <c:pt idx="91">
                  <c:v>3.1978418878078791</c:v>
                </c:pt>
                <c:pt idx="92">
                  <c:v>3.2335829010607657</c:v>
                </c:pt>
                <c:pt idx="93">
                  <c:v>3.2387188602792367</c:v>
                </c:pt>
                <c:pt idx="94">
                  <c:v>3.2234599141660381</c:v>
                </c:pt>
                <c:pt idx="95">
                  <c:v>3.2265884279117092</c:v>
                </c:pt>
                <c:pt idx="96">
                  <c:v>3.238971515013759</c:v>
                </c:pt>
                <c:pt idx="97">
                  <c:v>3.2118067525681919</c:v>
                </c:pt>
                <c:pt idx="98">
                  <c:v>3.2014893542324443</c:v>
                </c:pt>
                <c:pt idx="99">
                  <c:v>3.202012061848758</c:v>
                </c:pt>
                <c:pt idx="100">
                  <c:v>3.2104278808364466</c:v>
                </c:pt>
                <c:pt idx="101">
                  <c:v>3.1932527229949077</c:v>
                </c:pt>
                <c:pt idx="102">
                  <c:v>3.1820632565052129</c:v>
                </c:pt>
                <c:pt idx="103">
                  <c:v>3.190524723732973</c:v>
                </c:pt>
                <c:pt idx="104">
                  <c:v>3.1966706469162007</c:v>
                </c:pt>
                <c:pt idx="105">
                  <c:v>3.202675943600803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926120"/>
        <c:axId val="361926512"/>
      </c:scatterChart>
      <c:valAx>
        <c:axId val="361926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926512"/>
        <c:crosses val="autoZero"/>
        <c:crossBetween val="midCat"/>
      </c:valAx>
      <c:valAx>
        <c:axId val="361926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Flux, Vapor Pressure Gradient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9261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Lumen</a:t>
            </a:r>
            <a:r>
              <a:rPr lang="en-US" baseline="0"/>
              <a:t> Side Pressure Increase Only HI=80C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'Lumen, 80C'!$L$1</c:f>
              <c:strCache>
                <c:ptCount val="1"/>
                <c:pt idx="0">
                  <c:v>Normalized Flux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'Lumen, 80C'!$K$2:$K$104</c:f>
              <c:numCache>
                <c:formatCode>General</c:formatCode>
                <c:ptCount val="103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  <c:pt idx="54">
                  <c:v>4.5</c:v>
                </c:pt>
                <c:pt idx="60">
                  <c:v>5</c:v>
                </c:pt>
                <c:pt idx="66">
                  <c:v>5.5</c:v>
                </c:pt>
                <c:pt idx="72">
                  <c:v>6</c:v>
                </c:pt>
                <c:pt idx="78">
                  <c:v>6.5</c:v>
                </c:pt>
                <c:pt idx="84">
                  <c:v>7</c:v>
                </c:pt>
                <c:pt idx="90">
                  <c:v>7.5</c:v>
                </c:pt>
                <c:pt idx="96">
                  <c:v>8</c:v>
                </c:pt>
                <c:pt idx="102">
                  <c:v>8.5</c:v>
                </c:pt>
              </c:numCache>
            </c:numRef>
          </c:xVal>
          <c:yVal>
            <c:numRef>
              <c:f>'Lumen, 80C'!$L$2:$L$104</c:f>
              <c:numCache>
                <c:formatCode>General</c:formatCode>
                <c:ptCount val="103"/>
                <c:pt idx="6">
                  <c:v>1</c:v>
                </c:pt>
                <c:pt idx="12">
                  <c:v>0.96730083234242115</c:v>
                </c:pt>
                <c:pt idx="18">
                  <c:v>0.92746730083229201</c:v>
                </c:pt>
                <c:pt idx="24">
                  <c:v>0.84958382877523719</c:v>
                </c:pt>
                <c:pt idx="30">
                  <c:v>0.86325802615931368</c:v>
                </c:pt>
                <c:pt idx="36">
                  <c:v>0.78656361474433312</c:v>
                </c:pt>
                <c:pt idx="42">
                  <c:v>0.7639714625445555</c:v>
                </c:pt>
                <c:pt idx="48">
                  <c:v>0.65041617122472328</c:v>
                </c:pt>
                <c:pt idx="54">
                  <c:v>0.57253269916764216</c:v>
                </c:pt>
                <c:pt idx="60">
                  <c:v>0.41498216409035543</c:v>
                </c:pt>
                <c:pt idx="66">
                  <c:v>0.43638525564803243</c:v>
                </c:pt>
                <c:pt idx="72">
                  <c:v>0.37693222354337702</c:v>
                </c:pt>
                <c:pt idx="78">
                  <c:v>0.32401902497027441</c:v>
                </c:pt>
                <c:pt idx="84">
                  <c:v>0.35671819262782689</c:v>
                </c:pt>
                <c:pt idx="90">
                  <c:v>0.29191438763374566</c:v>
                </c:pt>
                <c:pt idx="96">
                  <c:v>0.21938168846611675</c:v>
                </c:pt>
                <c:pt idx="102">
                  <c:v>-0.25386444708679368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'Lumen, 80C'!$H$1</c:f>
              <c:strCache>
                <c:ptCount val="1"/>
                <c:pt idx="0">
                  <c:v>P drop inlet (PSI)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'Lumen, 80C'!$K$2:$K$104</c:f>
              <c:numCache>
                <c:formatCode>General</c:formatCode>
                <c:ptCount val="103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  <c:pt idx="54">
                  <c:v>4.5</c:v>
                </c:pt>
                <c:pt idx="60">
                  <c:v>5</c:v>
                </c:pt>
                <c:pt idx="66">
                  <c:v>5.5</c:v>
                </c:pt>
                <c:pt idx="72">
                  <c:v>6</c:v>
                </c:pt>
                <c:pt idx="78">
                  <c:v>6.5</c:v>
                </c:pt>
                <c:pt idx="84">
                  <c:v>7</c:v>
                </c:pt>
                <c:pt idx="90">
                  <c:v>7.5</c:v>
                </c:pt>
                <c:pt idx="96">
                  <c:v>8</c:v>
                </c:pt>
                <c:pt idx="102">
                  <c:v>8.5</c:v>
                </c:pt>
              </c:numCache>
            </c:numRef>
          </c:xVal>
          <c:yVal>
            <c:numRef>
              <c:f>'Lumen, 80C'!$H$2:$H$107</c:f>
              <c:numCache>
                <c:formatCode>General</c:formatCode>
                <c:ptCount val="106"/>
                <c:pt idx="0">
                  <c:v>0.54499999999999993</c:v>
                </c:pt>
                <c:pt idx="1">
                  <c:v>0.54499999999999993</c:v>
                </c:pt>
                <c:pt idx="2">
                  <c:v>0.54499999999999993</c:v>
                </c:pt>
                <c:pt idx="3">
                  <c:v>0.54499999999999993</c:v>
                </c:pt>
                <c:pt idx="4">
                  <c:v>0.54499999999999993</c:v>
                </c:pt>
                <c:pt idx="5">
                  <c:v>0.54499999999999993</c:v>
                </c:pt>
                <c:pt idx="6">
                  <c:v>0.54499999999999993</c:v>
                </c:pt>
                <c:pt idx="7">
                  <c:v>0.54499999999999993</c:v>
                </c:pt>
                <c:pt idx="8">
                  <c:v>2.76</c:v>
                </c:pt>
                <c:pt idx="9">
                  <c:v>2.76</c:v>
                </c:pt>
                <c:pt idx="10">
                  <c:v>2.76</c:v>
                </c:pt>
                <c:pt idx="11">
                  <c:v>2.76</c:v>
                </c:pt>
                <c:pt idx="12">
                  <c:v>2.76</c:v>
                </c:pt>
                <c:pt idx="13">
                  <c:v>2.76</c:v>
                </c:pt>
                <c:pt idx="14">
                  <c:v>2.76</c:v>
                </c:pt>
                <c:pt idx="15">
                  <c:v>2.76</c:v>
                </c:pt>
                <c:pt idx="16">
                  <c:v>2.76</c:v>
                </c:pt>
                <c:pt idx="17">
                  <c:v>2.76</c:v>
                </c:pt>
                <c:pt idx="18">
                  <c:v>2.76</c:v>
                </c:pt>
                <c:pt idx="19">
                  <c:v>2.76</c:v>
                </c:pt>
                <c:pt idx="20">
                  <c:v>2.76</c:v>
                </c:pt>
                <c:pt idx="21">
                  <c:v>2.76</c:v>
                </c:pt>
                <c:pt idx="22">
                  <c:v>2.76</c:v>
                </c:pt>
                <c:pt idx="23">
                  <c:v>4.34</c:v>
                </c:pt>
                <c:pt idx="24">
                  <c:v>4.34</c:v>
                </c:pt>
                <c:pt idx="25">
                  <c:v>4.34</c:v>
                </c:pt>
                <c:pt idx="26">
                  <c:v>4.34</c:v>
                </c:pt>
                <c:pt idx="27">
                  <c:v>4.34</c:v>
                </c:pt>
                <c:pt idx="28">
                  <c:v>4.34</c:v>
                </c:pt>
                <c:pt idx="29">
                  <c:v>4.34</c:v>
                </c:pt>
                <c:pt idx="30">
                  <c:v>4.34</c:v>
                </c:pt>
                <c:pt idx="31">
                  <c:v>4.34</c:v>
                </c:pt>
                <c:pt idx="32">
                  <c:v>4.34</c:v>
                </c:pt>
                <c:pt idx="33">
                  <c:v>4.34</c:v>
                </c:pt>
                <c:pt idx="34">
                  <c:v>4.34</c:v>
                </c:pt>
                <c:pt idx="35">
                  <c:v>4.34</c:v>
                </c:pt>
                <c:pt idx="36">
                  <c:v>4.34</c:v>
                </c:pt>
                <c:pt idx="37">
                  <c:v>4.34</c:v>
                </c:pt>
                <c:pt idx="38">
                  <c:v>4.34</c:v>
                </c:pt>
                <c:pt idx="39">
                  <c:v>4.34</c:v>
                </c:pt>
                <c:pt idx="40">
                  <c:v>4.34</c:v>
                </c:pt>
                <c:pt idx="41">
                  <c:v>4.34</c:v>
                </c:pt>
                <c:pt idx="42">
                  <c:v>4.34</c:v>
                </c:pt>
                <c:pt idx="43">
                  <c:v>4.34</c:v>
                </c:pt>
                <c:pt idx="44">
                  <c:v>4.34</c:v>
                </c:pt>
                <c:pt idx="45">
                  <c:v>4.34</c:v>
                </c:pt>
                <c:pt idx="46">
                  <c:v>4.34</c:v>
                </c:pt>
                <c:pt idx="47">
                  <c:v>4.34</c:v>
                </c:pt>
                <c:pt idx="48">
                  <c:v>4.34</c:v>
                </c:pt>
                <c:pt idx="49">
                  <c:v>4.34</c:v>
                </c:pt>
                <c:pt idx="50">
                  <c:v>4.34</c:v>
                </c:pt>
                <c:pt idx="51">
                  <c:v>4.34</c:v>
                </c:pt>
                <c:pt idx="52">
                  <c:v>4.34</c:v>
                </c:pt>
                <c:pt idx="53">
                  <c:v>4.34</c:v>
                </c:pt>
                <c:pt idx="54">
                  <c:v>4.34</c:v>
                </c:pt>
                <c:pt idx="55">
                  <c:v>4.34</c:v>
                </c:pt>
                <c:pt idx="56">
                  <c:v>4.34</c:v>
                </c:pt>
                <c:pt idx="57">
                  <c:v>4.34</c:v>
                </c:pt>
                <c:pt idx="58">
                  <c:v>4.34</c:v>
                </c:pt>
                <c:pt idx="59">
                  <c:v>4.34</c:v>
                </c:pt>
                <c:pt idx="60">
                  <c:v>4.34</c:v>
                </c:pt>
                <c:pt idx="61">
                  <c:v>4.34</c:v>
                </c:pt>
                <c:pt idx="62">
                  <c:v>4.34</c:v>
                </c:pt>
                <c:pt idx="63">
                  <c:v>4.34</c:v>
                </c:pt>
                <c:pt idx="64">
                  <c:v>4.34</c:v>
                </c:pt>
                <c:pt idx="65">
                  <c:v>4.34</c:v>
                </c:pt>
                <c:pt idx="66">
                  <c:v>4.34</c:v>
                </c:pt>
                <c:pt idx="67">
                  <c:v>4.34</c:v>
                </c:pt>
                <c:pt idx="68">
                  <c:v>4.34</c:v>
                </c:pt>
                <c:pt idx="69">
                  <c:v>4.34</c:v>
                </c:pt>
                <c:pt idx="70">
                  <c:v>4.34</c:v>
                </c:pt>
                <c:pt idx="71">
                  <c:v>4.34</c:v>
                </c:pt>
                <c:pt idx="72">
                  <c:v>4.34</c:v>
                </c:pt>
                <c:pt idx="73">
                  <c:v>4.34</c:v>
                </c:pt>
                <c:pt idx="74">
                  <c:v>4.34</c:v>
                </c:pt>
                <c:pt idx="75">
                  <c:v>4.34</c:v>
                </c:pt>
                <c:pt idx="76">
                  <c:v>4.34</c:v>
                </c:pt>
                <c:pt idx="77">
                  <c:v>4.34</c:v>
                </c:pt>
                <c:pt idx="78">
                  <c:v>4.34</c:v>
                </c:pt>
                <c:pt idx="79">
                  <c:v>4.34</c:v>
                </c:pt>
                <c:pt idx="80">
                  <c:v>4.34</c:v>
                </c:pt>
                <c:pt idx="81">
                  <c:v>4.34</c:v>
                </c:pt>
                <c:pt idx="82">
                  <c:v>4.34</c:v>
                </c:pt>
                <c:pt idx="83">
                  <c:v>4.34</c:v>
                </c:pt>
                <c:pt idx="84">
                  <c:v>4.34</c:v>
                </c:pt>
                <c:pt idx="85">
                  <c:v>4.34</c:v>
                </c:pt>
                <c:pt idx="86">
                  <c:v>4.34</c:v>
                </c:pt>
                <c:pt idx="87">
                  <c:v>4.34</c:v>
                </c:pt>
                <c:pt idx="88">
                  <c:v>4.34</c:v>
                </c:pt>
                <c:pt idx="89">
                  <c:v>4.34</c:v>
                </c:pt>
                <c:pt idx="90">
                  <c:v>4.34</c:v>
                </c:pt>
                <c:pt idx="91">
                  <c:v>4.34</c:v>
                </c:pt>
                <c:pt idx="92">
                  <c:v>4.34</c:v>
                </c:pt>
                <c:pt idx="93">
                  <c:v>4.34</c:v>
                </c:pt>
                <c:pt idx="94">
                  <c:v>4.34</c:v>
                </c:pt>
                <c:pt idx="95">
                  <c:v>10.799999999999999</c:v>
                </c:pt>
                <c:pt idx="96">
                  <c:v>10.799999999999999</c:v>
                </c:pt>
                <c:pt idx="97">
                  <c:v>10.799999999999999</c:v>
                </c:pt>
                <c:pt idx="98">
                  <c:v>10.799999999999999</c:v>
                </c:pt>
                <c:pt idx="99">
                  <c:v>10.799999999999999</c:v>
                </c:pt>
                <c:pt idx="100">
                  <c:v>10.799999999999999</c:v>
                </c:pt>
                <c:pt idx="101">
                  <c:v>10.799999999999999</c:v>
                </c:pt>
                <c:pt idx="102">
                  <c:v>10.799999999999999</c:v>
                </c:pt>
                <c:pt idx="103">
                  <c:v>10.799999999999999</c:v>
                </c:pt>
                <c:pt idx="104">
                  <c:v>10.799999999999999</c:v>
                </c:pt>
                <c:pt idx="105">
                  <c:v>10.799999999999999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'Lumen, 80C'!$I$1</c:f>
              <c:strCache>
                <c:ptCount val="1"/>
                <c:pt idx="0">
                  <c:v>P drop outlet (PSI)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'Lumen, 80C'!$K$2:$K$104</c:f>
              <c:numCache>
                <c:formatCode>General</c:formatCode>
                <c:ptCount val="103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  <c:pt idx="54">
                  <c:v>4.5</c:v>
                </c:pt>
                <c:pt idx="60">
                  <c:v>5</c:v>
                </c:pt>
                <c:pt idx="66">
                  <c:v>5.5</c:v>
                </c:pt>
                <c:pt idx="72">
                  <c:v>6</c:v>
                </c:pt>
                <c:pt idx="78">
                  <c:v>6.5</c:v>
                </c:pt>
                <c:pt idx="84">
                  <c:v>7</c:v>
                </c:pt>
                <c:pt idx="90">
                  <c:v>7.5</c:v>
                </c:pt>
                <c:pt idx="96">
                  <c:v>8</c:v>
                </c:pt>
                <c:pt idx="102">
                  <c:v>8.5</c:v>
                </c:pt>
              </c:numCache>
            </c:numRef>
          </c:xVal>
          <c:yVal>
            <c:numRef>
              <c:f>'Lumen, 80C'!$I$2:$I$107</c:f>
              <c:numCache>
                <c:formatCode>General</c:formatCode>
                <c:ptCount val="106"/>
                <c:pt idx="0">
                  <c:v>0.29000000000000092</c:v>
                </c:pt>
                <c:pt idx="1">
                  <c:v>0.29000000000000092</c:v>
                </c:pt>
                <c:pt idx="2">
                  <c:v>0.29000000000000092</c:v>
                </c:pt>
                <c:pt idx="3">
                  <c:v>0.29000000000000092</c:v>
                </c:pt>
                <c:pt idx="4">
                  <c:v>0.29000000000000092</c:v>
                </c:pt>
                <c:pt idx="5">
                  <c:v>0.29000000000000092</c:v>
                </c:pt>
                <c:pt idx="6">
                  <c:v>0.29000000000000092</c:v>
                </c:pt>
                <c:pt idx="7">
                  <c:v>0.29000000000000092</c:v>
                </c:pt>
                <c:pt idx="8">
                  <c:v>1.87</c:v>
                </c:pt>
                <c:pt idx="9">
                  <c:v>1.87</c:v>
                </c:pt>
                <c:pt idx="10">
                  <c:v>1.87</c:v>
                </c:pt>
                <c:pt idx="11">
                  <c:v>1.87</c:v>
                </c:pt>
                <c:pt idx="12">
                  <c:v>1.87</c:v>
                </c:pt>
                <c:pt idx="13">
                  <c:v>1.87</c:v>
                </c:pt>
                <c:pt idx="14">
                  <c:v>1.87</c:v>
                </c:pt>
                <c:pt idx="15">
                  <c:v>1.87</c:v>
                </c:pt>
                <c:pt idx="16">
                  <c:v>1.87</c:v>
                </c:pt>
                <c:pt idx="17">
                  <c:v>1.87</c:v>
                </c:pt>
                <c:pt idx="18">
                  <c:v>1.87</c:v>
                </c:pt>
                <c:pt idx="19">
                  <c:v>1.87</c:v>
                </c:pt>
                <c:pt idx="20">
                  <c:v>1.87</c:v>
                </c:pt>
                <c:pt idx="21">
                  <c:v>1.87</c:v>
                </c:pt>
                <c:pt idx="22">
                  <c:v>1.87</c:v>
                </c:pt>
                <c:pt idx="23">
                  <c:v>3.6800000000000006</c:v>
                </c:pt>
                <c:pt idx="24">
                  <c:v>3.6800000000000006</c:v>
                </c:pt>
                <c:pt idx="25">
                  <c:v>3.6800000000000006</c:v>
                </c:pt>
                <c:pt idx="26">
                  <c:v>3.6800000000000006</c:v>
                </c:pt>
                <c:pt idx="27">
                  <c:v>3.6800000000000006</c:v>
                </c:pt>
                <c:pt idx="28">
                  <c:v>3.6800000000000006</c:v>
                </c:pt>
                <c:pt idx="29">
                  <c:v>3.6800000000000006</c:v>
                </c:pt>
                <c:pt idx="30">
                  <c:v>3.6800000000000006</c:v>
                </c:pt>
                <c:pt idx="31">
                  <c:v>3.6800000000000006</c:v>
                </c:pt>
                <c:pt idx="32">
                  <c:v>3.6800000000000006</c:v>
                </c:pt>
                <c:pt idx="33">
                  <c:v>3.6800000000000006</c:v>
                </c:pt>
                <c:pt idx="34">
                  <c:v>3.6800000000000006</c:v>
                </c:pt>
                <c:pt idx="35">
                  <c:v>3.6800000000000006</c:v>
                </c:pt>
                <c:pt idx="36">
                  <c:v>3.6800000000000006</c:v>
                </c:pt>
                <c:pt idx="37">
                  <c:v>3.6800000000000006</c:v>
                </c:pt>
                <c:pt idx="38">
                  <c:v>3.6800000000000006</c:v>
                </c:pt>
                <c:pt idx="39">
                  <c:v>3.6800000000000006</c:v>
                </c:pt>
                <c:pt idx="40">
                  <c:v>3.6800000000000006</c:v>
                </c:pt>
                <c:pt idx="41">
                  <c:v>3.6800000000000006</c:v>
                </c:pt>
                <c:pt idx="42">
                  <c:v>3.6800000000000006</c:v>
                </c:pt>
                <c:pt idx="43">
                  <c:v>3.6800000000000006</c:v>
                </c:pt>
                <c:pt idx="44">
                  <c:v>3.6800000000000006</c:v>
                </c:pt>
                <c:pt idx="45">
                  <c:v>3.6800000000000006</c:v>
                </c:pt>
                <c:pt idx="46">
                  <c:v>3.6800000000000006</c:v>
                </c:pt>
                <c:pt idx="47">
                  <c:v>3.6800000000000006</c:v>
                </c:pt>
                <c:pt idx="48">
                  <c:v>3.6800000000000006</c:v>
                </c:pt>
                <c:pt idx="49">
                  <c:v>3.6800000000000006</c:v>
                </c:pt>
                <c:pt idx="50">
                  <c:v>3.6800000000000006</c:v>
                </c:pt>
                <c:pt idx="51">
                  <c:v>3.6800000000000006</c:v>
                </c:pt>
                <c:pt idx="52">
                  <c:v>3.6800000000000006</c:v>
                </c:pt>
                <c:pt idx="53">
                  <c:v>3.6800000000000006</c:v>
                </c:pt>
                <c:pt idx="54">
                  <c:v>3.6800000000000006</c:v>
                </c:pt>
                <c:pt idx="55">
                  <c:v>3.6800000000000006</c:v>
                </c:pt>
                <c:pt idx="56">
                  <c:v>3.6800000000000006</c:v>
                </c:pt>
                <c:pt idx="57">
                  <c:v>3.6800000000000006</c:v>
                </c:pt>
                <c:pt idx="58">
                  <c:v>3.6800000000000006</c:v>
                </c:pt>
                <c:pt idx="59">
                  <c:v>3.6800000000000006</c:v>
                </c:pt>
                <c:pt idx="60">
                  <c:v>3.6800000000000006</c:v>
                </c:pt>
                <c:pt idx="61">
                  <c:v>3.6800000000000006</c:v>
                </c:pt>
                <c:pt idx="62">
                  <c:v>3.6800000000000006</c:v>
                </c:pt>
                <c:pt idx="63">
                  <c:v>3.6800000000000006</c:v>
                </c:pt>
                <c:pt idx="64">
                  <c:v>3.6800000000000006</c:v>
                </c:pt>
                <c:pt idx="65">
                  <c:v>3.6800000000000006</c:v>
                </c:pt>
                <c:pt idx="66">
                  <c:v>3.6800000000000006</c:v>
                </c:pt>
                <c:pt idx="67">
                  <c:v>3.6800000000000006</c:v>
                </c:pt>
                <c:pt idx="68">
                  <c:v>3.6800000000000006</c:v>
                </c:pt>
                <c:pt idx="69">
                  <c:v>3.6800000000000006</c:v>
                </c:pt>
                <c:pt idx="70">
                  <c:v>3.6800000000000006</c:v>
                </c:pt>
                <c:pt idx="71">
                  <c:v>3.6800000000000006</c:v>
                </c:pt>
                <c:pt idx="72">
                  <c:v>3.6800000000000006</c:v>
                </c:pt>
                <c:pt idx="73">
                  <c:v>3.6800000000000006</c:v>
                </c:pt>
                <c:pt idx="74">
                  <c:v>3.6800000000000006</c:v>
                </c:pt>
                <c:pt idx="75">
                  <c:v>3.6800000000000006</c:v>
                </c:pt>
                <c:pt idx="76">
                  <c:v>3.6800000000000006</c:v>
                </c:pt>
                <c:pt idx="77">
                  <c:v>3.6800000000000006</c:v>
                </c:pt>
                <c:pt idx="78">
                  <c:v>3.6800000000000006</c:v>
                </c:pt>
                <c:pt idx="79">
                  <c:v>3.6800000000000006</c:v>
                </c:pt>
                <c:pt idx="80">
                  <c:v>3.6800000000000006</c:v>
                </c:pt>
                <c:pt idx="81">
                  <c:v>3.6800000000000006</c:v>
                </c:pt>
                <c:pt idx="82">
                  <c:v>3.6800000000000006</c:v>
                </c:pt>
                <c:pt idx="83">
                  <c:v>3.6800000000000006</c:v>
                </c:pt>
                <c:pt idx="84">
                  <c:v>3.6800000000000006</c:v>
                </c:pt>
                <c:pt idx="85">
                  <c:v>3.6800000000000006</c:v>
                </c:pt>
                <c:pt idx="86">
                  <c:v>3.6800000000000006</c:v>
                </c:pt>
                <c:pt idx="87">
                  <c:v>3.6800000000000006</c:v>
                </c:pt>
                <c:pt idx="88">
                  <c:v>3.6800000000000006</c:v>
                </c:pt>
                <c:pt idx="89">
                  <c:v>3.6800000000000006</c:v>
                </c:pt>
                <c:pt idx="90">
                  <c:v>3.6800000000000006</c:v>
                </c:pt>
                <c:pt idx="91">
                  <c:v>3.6800000000000006</c:v>
                </c:pt>
                <c:pt idx="92">
                  <c:v>3.6800000000000006</c:v>
                </c:pt>
                <c:pt idx="93">
                  <c:v>3.6800000000000006</c:v>
                </c:pt>
                <c:pt idx="94">
                  <c:v>3.6800000000000006</c:v>
                </c:pt>
                <c:pt idx="95">
                  <c:v>10.33</c:v>
                </c:pt>
                <c:pt idx="96">
                  <c:v>10.33</c:v>
                </c:pt>
                <c:pt idx="97">
                  <c:v>10.33</c:v>
                </c:pt>
                <c:pt idx="98">
                  <c:v>10.33</c:v>
                </c:pt>
                <c:pt idx="99">
                  <c:v>10.33</c:v>
                </c:pt>
                <c:pt idx="100">
                  <c:v>10.33</c:v>
                </c:pt>
                <c:pt idx="101">
                  <c:v>10.33</c:v>
                </c:pt>
                <c:pt idx="102">
                  <c:v>10.33</c:v>
                </c:pt>
                <c:pt idx="103">
                  <c:v>10.33</c:v>
                </c:pt>
                <c:pt idx="104">
                  <c:v>10.33</c:v>
                </c:pt>
                <c:pt idx="105">
                  <c:v>10.33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'Lumen, 80C'!$O$1</c:f>
              <c:strCache>
                <c:ptCount val="1"/>
                <c:pt idx="0">
                  <c:v>Lumen In P (PSI)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'Lumen, 80C'!$K$2:$K$104</c:f>
              <c:numCache>
                <c:formatCode>General</c:formatCode>
                <c:ptCount val="103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  <c:pt idx="54">
                  <c:v>4.5</c:v>
                </c:pt>
                <c:pt idx="60">
                  <c:v>5</c:v>
                </c:pt>
                <c:pt idx="66">
                  <c:v>5.5</c:v>
                </c:pt>
                <c:pt idx="72">
                  <c:v>6</c:v>
                </c:pt>
                <c:pt idx="78">
                  <c:v>6.5</c:v>
                </c:pt>
                <c:pt idx="84">
                  <c:v>7</c:v>
                </c:pt>
                <c:pt idx="90">
                  <c:v>7.5</c:v>
                </c:pt>
                <c:pt idx="96">
                  <c:v>8</c:v>
                </c:pt>
                <c:pt idx="102">
                  <c:v>8.5</c:v>
                </c:pt>
              </c:numCache>
            </c:numRef>
          </c:xVal>
          <c:yVal>
            <c:numRef>
              <c:f>'Lumen, 80C'!$O$2:$O$107</c:f>
              <c:numCache>
                <c:formatCode>General</c:formatCode>
                <c:ptCount val="106"/>
                <c:pt idx="0">
                  <c:v>5.26</c:v>
                </c:pt>
                <c:pt idx="1">
                  <c:v>5.26</c:v>
                </c:pt>
                <c:pt idx="2">
                  <c:v>5.26</c:v>
                </c:pt>
                <c:pt idx="3">
                  <c:v>5.26</c:v>
                </c:pt>
                <c:pt idx="4">
                  <c:v>5.26</c:v>
                </c:pt>
                <c:pt idx="5">
                  <c:v>5.26</c:v>
                </c:pt>
                <c:pt idx="6">
                  <c:v>5.26</c:v>
                </c:pt>
                <c:pt idx="7">
                  <c:v>5.26</c:v>
                </c:pt>
                <c:pt idx="8">
                  <c:v>6.9849999999999994</c:v>
                </c:pt>
                <c:pt idx="9">
                  <c:v>6.9849999999999994</c:v>
                </c:pt>
                <c:pt idx="10">
                  <c:v>6.9849999999999994</c:v>
                </c:pt>
                <c:pt idx="11">
                  <c:v>6.9849999999999994</c:v>
                </c:pt>
                <c:pt idx="12">
                  <c:v>6.9849999999999994</c:v>
                </c:pt>
                <c:pt idx="13">
                  <c:v>6.9849999999999994</c:v>
                </c:pt>
                <c:pt idx="14">
                  <c:v>6.9849999999999994</c:v>
                </c:pt>
                <c:pt idx="15">
                  <c:v>6.9849999999999994</c:v>
                </c:pt>
                <c:pt idx="16">
                  <c:v>6.9849999999999994</c:v>
                </c:pt>
                <c:pt idx="17">
                  <c:v>6.9849999999999994</c:v>
                </c:pt>
                <c:pt idx="18">
                  <c:v>6.9849999999999994</c:v>
                </c:pt>
                <c:pt idx="19">
                  <c:v>6.9849999999999994</c:v>
                </c:pt>
                <c:pt idx="20">
                  <c:v>6.9849999999999994</c:v>
                </c:pt>
                <c:pt idx="21">
                  <c:v>6.9849999999999994</c:v>
                </c:pt>
                <c:pt idx="22">
                  <c:v>6.9849999999999994</c:v>
                </c:pt>
                <c:pt idx="23">
                  <c:v>8.4550000000000001</c:v>
                </c:pt>
                <c:pt idx="24">
                  <c:v>8.4550000000000001</c:v>
                </c:pt>
                <c:pt idx="25">
                  <c:v>8.4550000000000001</c:v>
                </c:pt>
                <c:pt idx="26">
                  <c:v>8.4550000000000001</c:v>
                </c:pt>
                <c:pt idx="27">
                  <c:v>8.4550000000000001</c:v>
                </c:pt>
                <c:pt idx="28">
                  <c:v>8.4550000000000001</c:v>
                </c:pt>
                <c:pt idx="29">
                  <c:v>8.4550000000000001</c:v>
                </c:pt>
                <c:pt idx="30">
                  <c:v>8.4550000000000001</c:v>
                </c:pt>
                <c:pt idx="31">
                  <c:v>8.4550000000000001</c:v>
                </c:pt>
                <c:pt idx="32">
                  <c:v>8.4550000000000001</c:v>
                </c:pt>
                <c:pt idx="33">
                  <c:v>8.4550000000000001</c:v>
                </c:pt>
                <c:pt idx="34">
                  <c:v>8.4550000000000001</c:v>
                </c:pt>
                <c:pt idx="35">
                  <c:v>8.4550000000000001</c:v>
                </c:pt>
                <c:pt idx="36">
                  <c:v>8.4550000000000001</c:v>
                </c:pt>
                <c:pt idx="37">
                  <c:v>8.4550000000000001</c:v>
                </c:pt>
                <c:pt idx="38">
                  <c:v>8.4550000000000001</c:v>
                </c:pt>
                <c:pt idx="39">
                  <c:v>8.4550000000000001</c:v>
                </c:pt>
                <c:pt idx="40">
                  <c:v>8.4550000000000001</c:v>
                </c:pt>
                <c:pt idx="41">
                  <c:v>8.4550000000000001</c:v>
                </c:pt>
                <c:pt idx="42">
                  <c:v>8.4550000000000001</c:v>
                </c:pt>
                <c:pt idx="43">
                  <c:v>8.4550000000000001</c:v>
                </c:pt>
                <c:pt idx="44">
                  <c:v>8.4550000000000001</c:v>
                </c:pt>
                <c:pt idx="45">
                  <c:v>8.4550000000000001</c:v>
                </c:pt>
                <c:pt idx="46">
                  <c:v>8.4550000000000001</c:v>
                </c:pt>
                <c:pt idx="47">
                  <c:v>8.4550000000000001</c:v>
                </c:pt>
                <c:pt idx="48">
                  <c:v>8.4550000000000001</c:v>
                </c:pt>
                <c:pt idx="49">
                  <c:v>8.4550000000000001</c:v>
                </c:pt>
                <c:pt idx="50">
                  <c:v>8.4550000000000001</c:v>
                </c:pt>
                <c:pt idx="51">
                  <c:v>8.4550000000000001</c:v>
                </c:pt>
                <c:pt idx="52">
                  <c:v>8.4550000000000001</c:v>
                </c:pt>
                <c:pt idx="53">
                  <c:v>8.4550000000000001</c:v>
                </c:pt>
                <c:pt idx="54">
                  <c:v>8.4550000000000001</c:v>
                </c:pt>
                <c:pt idx="55">
                  <c:v>8.4550000000000001</c:v>
                </c:pt>
                <c:pt idx="56">
                  <c:v>8.4550000000000001</c:v>
                </c:pt>
                <c:pt idx="57">
                  <c:v>8.4550000000000001</c:v>
                </c:pt>
                <c:pt idx="58">
                  <c:v>8.4550000000000001</c:v>
                </c:pt>
                <c:pt idx="59">
                  <c:v>8.4550000000000001</c:v>
                </c:pt>
                <c:pt idx="60">
                  <c:v>8.4550000000000001</c:v>
                </c:pt>
                <c:pt idx="61">
                  <c:v>8.4550000000000001</c:v>
                </c:pt>
                <c:pt idx="62">
                  <c:v>8.4550000000000001</c:v>
                </c:pt>
                <c:pt idx="63">
                  <c:v>8.4550000000000001</c:v>
                </c:pt>
                <c:pt idx="64">
                  <c:v>8.4550000000000001</c:v>
                </c:pt>
                <c:pt idx="65">
                  <c:v>8.4550000000000001</c:v>
                </c:pt>
                <c:pt idx="66">
                  <c:v>8.4550000000000001</c:v>
                </c:pt>
                <c:pt idx="67">
                  <c:v>8.4550000000000001</c:v>
                </c:pt>
                <c:pt idx="68">
                  <c:v>8.4550000000000001</c:v>
                </c:pt>
                <c:pt idx="69">
                  <c:v>8.4550000000000001</c:v>
                </c:pt>
                <c:pt idx="70">
                  <c:v>8.4550000000000001</c:v>
                </c:pt>
                <c:pt idx="71">
                  <c:v>8.4550000000000001</c:v>
                </c:pt>
                <c:pt idx="72">
                  <c:v>8.4550000000000001</c:v>
                </c:pt>
                <c:pt idx="73">
                  <c:v>8.4550000000000001</c:v>
                </c:pt>
                <c:pt idx="74">
                  <c:v>8.4550000000000001</c:v>
                </c:pt>
                <c:pt idx="75">
                  <c:v>8.4550000000000001</c:v>
                </c:pt>
                <c:pt idx="76">
                  <c:v>8.4550000000000001</c:v>
                </c:pt>
                <c:pt idx="77">
                  <c:v>8.4550000000000001</c:v>
                </c:pt>
                <c:pt idx="78">
                  <c:v>8.4550000000000001</c:v>
                </c:pt>
                <c:pt idx="79">
                  <c:v>8.4550000000000001</c:v>
                </c:pt>
                <c:pt idx="80">
                  <c:v>8.4550000000000001</c:v>
                </c:pt>
                <c:pt idx="81">
                  <c:v>8.4550000000000001</c:v>
                </c:pt>
                <c:pt idx="82">
                  <c:v>8.4550000000000001</c:v>
                </c:pt>
                <c:pt idx="83">
                  <c:v>8.4550000000000001</c:v>
                </c:pt>
                <c:pt idx="84">
                  <c:v>8.4550000000000001</c:v>
                </c:pt>
                <c:pt idx="85">
                  <c:v>8.4550000000000001</c:v>
                </c:pt>
                <c:pt idx="86">
                  <c:v>8.4550000000000001</c:v>
                </c:pt>
                <c:pt idx="87">
                  <c:v>8.4550000000000001</c:v>
                </c:pt>
                <c:pt idx="88">
                  <c:v>8.4550000000000001</c:v>
                </c:pt>
                <c:pt idx="89">
                  <c:v>8.4550000000000001</c:v>
                </c:pt>
                <c:pt idx="90">
                  <c:v>8.4550000000000001</c:v>
                </c:pt>
                <c:pt idx="91">
                  <c:v>8.4550000000000001</c:v>
                </c:pt>
                <c:pt idx="92">
                  <c:v>8.4550000000000001</c:v>
                </c:pt>
                <c:pt idx="93">
                  <c:v>8.4550000000000001</c:v>
                </c:pt>
                <c:pt idx="94">
                  <c:v>8.4550000000000001</c:v>
                </c:pt>
                <c:pt idx="95">
                  <c:v>14.934999999999999</c:v>
                </c:pt>
                <c:pt idx="96">
                  <c:v>14.934999999999999</c:v>
                </c:pt>
                <c:pt idx="97">
                  <c:v>14.934999999999999</c:v>
                </c:pt>
                <c:pt idx="98">
                  <c:v>14.934999999999999</c:v>
                </c:pt>
                <c:pt idx="99">
                  <c:v>14.934999999999999</c:v>
                </c:pt>
                <c:pt idx="100">
                  <c:v>14.934999999999999</c:v>
                </c:pt>
                <c:pt idx="101">
                  <c:v>14.934999999999999</c:v>
                </c:pt>
                <c:pt idx="102">
                  <c:v>14.934999999999999</c:v>
                </c:pt>
                <c:pt idx="103">
                  <c:v>14.934999999999999</c:v>
                </c:pt>
                <c:pt idx="104">
                  <c:v>14.934999999999999</c:v>
                </c:pt>
                <c:pt idx="105">
                  <c:v>14.934999999999999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208864"/>
        <c:axId val="363205728"/>
      </c:scatterChart>
      <c:valAx>
        <c:axId val="363208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205728"/>
        <c:crosses val="autoZero"/>
        <c:crossBetween val="midCat"/>
      </c:valAx>
      <c:valAx>
        <c:axId val="363205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Flux, All Pressures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208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Lumen</a:t>
            </a:r>
            <a:r>
              <a:rPr lang="en-US" baseline="0"/>
              <a:t> Side Pressure Increase Only HI=80C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'Lumen, 80C T1'!$L$1</c:f>
              <c:strCache>
                <c:ptCount val="1"/>
                <c:pt idx="0">
                  <c:v>Normalized Flux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'Lumen, 80C T1'!$K$2:$K$68</c:f>
              <c:numCache>
                <c:formatCode>General</c:formatCode>
                <c:ptCount val="67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  <c:pt idx="54">
                  <c:v>4.5</c:v>
                </c:pt>
                <c:pt idx="60">
                  <c:v>5</c:v>
                </c:pt>
                <c:pt idx="66">
                  <c:v>5.5</c:v>
                </c:pt>
              </c:numCache>
            </c:numRef>
          </c:xVal>
          <c:yVal>
            <c:numRef>
              <c:f>'Lumen, 80C T1'!$L$2:$L$68</c:f>
              <c:numCache>
                <c:formatCode>General</c:formatCode>
                <c:ptCount val="67"/>
                <c:pt idx="6">
                  <c:v>1</c:v>
                </c:pt>
                <c:pt idx="12">
                  <c:v>0.93682880606441443</c:v>
                </c:pt>
                <c:pt idx="18">
                  <c:v>0.83006948831334049</c:v>
                </c:pt>
                <c:pt idx="24">
                  <c:v>0.7574226152873863</c:v>
                </c:pt>
                <c:pt idx="30">
                  <c:v>0.75742261528744237</c:v>
                </c:pt>
                <c:pt idx="36">
                  <c:v>0.16424510423244951</c:v>
                </c:pt>
                <c:pt idx="42">
                  <c:v>-0.44472520530636966</c:v>
                </c:pt>
                <c:pt idx="48">
                  <c:v>-0.34491471888816916</c:v>
                </c:pt>
                <c:pt idx="54">
                  <c:v>-0.53695514845230874</c:v>
                </c:pt>
                <c:pt idx="60">
                  <c:v>-0.53253316487681845</c:v>
                </c:pt>
                <c:pt idx="66">
                  <c:v>-0.44472520530636966</c:v>
                </c:pt>
              </c:numCache>
            </c:numRef>
          </c:yVal>
          <c:smooth val="0"/>
        </c:ser>
        <c:ser>
          <c:idx val="1"/>
          <c:order val="1"/>
          <c:tx>
            <c:v>VPG (Mpa/cm)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'Lumen, 80C T1'!$K$2:$K$68</c:f>
              <c:numCache>
                <c:formatCode>General</c:formatCode>
                <c:ptCount val="67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  <c:pt idx="54">
                  <c:v>4.5</c:v>
                </c:pt>
                <c:pt idx="60">
                  <c:v>5</c:v>
                </c:pt>
                <c:pt idx="66">
                  <c:v>5.5</c:v>
                </c:pt>
              </c:numCache>
            </c:numRef>
          </c:xVal>
          <c:yVal>
            <c:numRef>
              <c:f>'Lumen, 80C T1'!$G$2:$G$72</c:f>
              <c:numCache>
                <c:formatCode>General</c:formatCode>
                <c:ptCount val="71"/>
                <c:pt idx="0">
                  <c:v>3.3619409956518314</c:v>
                </c:pt>
                <c:pt idx="1">
                  <c:v>3.3247341717329473</c:v>
                </c:pt>
                <c:pt idx="2">
                  <c:v>3.3341821309447646</c:v>
                </c:pt>
                <c:pt idx="3">
                  <c:v>3.34051646249037</c:v>
                </c:pt>
                <c:pt idx="4">
                  <c:v>3.3317530566016904</c:v>
                </c:pt>
                <c:pt idx="5">
                  <c:v>3.3390728750537075</c:v>
                </c:pt>
                <c:pt idx="6">
                  <c:v>3.3105481817876221</c:v>
                </c:pt>
                <c:pt idx="7">
                  <c:v>3.3147290190619598</c:v>
                </c:pt>
                <c:pt idx="8">
                  <c:v>3.3187177701266806</c:v>
                </c:pt>
                <c:pt idx="9">
                  <c:v>3.3143846833061832</c:v>
                </c:pt>
                <c:pt idx="10">
                  <c:v>3.2626717007553361</c:v>
                </c:pt>
                <c:pt idx="11">
                  <c:v>3.3340895753483086</c:v>
                </c:pt>
                <c:pt idx="12">
                  <c:v>3.2776672754474303</c:v>
                </c:pt>
                <c:pt idx="13">
                  <c:v>3.2847506128950785</c:v>
                </c:pt>
                <c:pt idx="14">
                  <c:v>3.2892912252635993</c:v>
                </c:pt>
                <c:pt idx="15">
                  <c:v>3.2962203186051711</c:v>
                </c:pt>
                <c:pt idx="16">
                  <c:v>3.3504511245798834</c:v>
                </c:pt>
                <c:pt idx="17">
                  <c:v>3.3276102879520777</c:v>
                </c:pt>
                <c:pt idx="18">
                  <c:v>3.2892035564790443</c:v>
                </c:pt>
                <c:pt idx="19">
                  <c:v>3.3300171590108607</c:v>
                </c:pt>
                <c:pt idx="20">
                  <c:v>3.3448510018521218</c:v>
                </c:pt>
                <c:pt idx="21">
                  <c:v>3.2856765741799494</c:v>
                </c:pt>
                <c:pt idx="22">
                  <c:v>3.3071556701887208</c:v>
                </c:pt>
                <c:pt idx="23">
                  <c:v>3.2895582969862236</c:v>
                </c:pt>
                <c:pt idx="24">
                  <c:v>3.2933516065031596</c:v>
                </c:pt>
                <c:pt idx="25">
                  <c:v>3.311573650470645</c:v>
                </c:pt>
                <c:pt idx="26">
                  <c:v>3.3577731126775898</c:v>
                </c:pt>
                <c:pt idx="27">
                  <c:v>3.2792173656499757</c:v>
                </c:pt>
                <c:pt idx="28">
                  <c:v>3.2939388012195026</c:v>
                </c:pt>
                <c:pt idx="29">
                  <c:v>3.2706845262121886</c:v>
                </c:pt>
                <c:pt idx="30">
                  <c:v>3.295217053168169</c:v>
                </c:pt>
                <c:pt idx="31">
                  <c:v>3.3261802337853457</c:v>
                </c:pt>
                <c:pt idx="32">
                  <c:v>3.329123981210139</c:v>
                </c:pt>
                <c:pt idx="33">
                  <c:v>3.2897126728459631</c:v>
                </c:pt>
                <c:pt idx="34">
                  <c:v>3.2972116087830043</c:v>
                </c:pt>
                <c:pt idx="35">
                  <c:v>3.2783885487719386</c:v>
                </c:pt>
                <c:pt idx="36">
                  <c:v>3.2995815283064514</c:v>
                </c:pt>
                <c:pt idx="37">
                  <c:v>3.258348573203008</c:v>
                </c:pt>
                <c:pt idx="38">
                  <c:v>3.277962654152387</c:v>
                </c:pt>
                <c:pt idx="39">
                  <c:v>3.267762705410413</c:v>
                </c:pt>
                <c:pt idx="40">
                  <c:v>3.2523417908701493</c:v>
                </c:pt>
                <c:pt idx="41">
                  <c:v>3.2270434657637823</c:v>
                </c:pt>
                <c:pt idx="42">
                  <c:v>3.2624461211618128</c:v>
                </c:pt>
                <c:pt idx="43">
                  <c:v>3.2816922015389061</c:v>
                </c:pt>
                <c:pt idx="44">
                  <c:v>3.2541787597431675</c:v>
                </c:pt>
                <c:pt idx="45">
                  <c:v>3.2519701665602612</c:v>
                </c:pt>
                <c:pt idx="46">
                  <c:v>3.2401766340922773</c:v>
                </c:pt>
                <c:pt idx="47">
                  <c:v>3.238943173943678</c:v>
                </c:pt>
                <c:pt idx="48">
                  <c:v>3.2492409020642912</c:v>
                </c:pt>
                <c:pt idx="49">
                  <c:v>3.2379444198409222</c:v>
                </c:pt>
                <c:pt idx="50">
                  <c:v>3.2079070843258815</c:v>
                </c:pt>
                <c:pt idx="51">
                  <c:v>3.1941753453912862</c:v>
                </c:pt>
                <c:pt idx="52">
                  <c:v>3.2337809500552619</c:v>
                </c:pt>
                <c:pt idx="53">
                  <c:v>3.2499118193507694</c:v>
                </c:pt>
                <c:pt idx="54">
                  <c:v>3.2348924682524536</c:v>
                </c:pt>
                <c:pt idx="55">
                  <c:v>3.2388833984441079</c:v>
                </c:pt>
                <c:pt idx="56">
                  <c:v>3.1211651025442042</c:v>
                </c:pt>
                <c:pt idx="57">
                  <c:v>3.1627384987911142</c:v>
                </c:pt>
                <c:pt idx="58">
                  <c:v>3.2215452592111662</c:v>
                </c:pt>
                <c:pt idx="59">
                  <c:v>3.2341111327731071</c:v>
                </c:pt>
                <c:pt idx="60">
                  <c:v>3.2390378720363602</c:v>
                </c:pt>
                <c:pt idx="61">
                  <c:v>3.234657968213126</c:v>
                </c:pt>
                <c:pt idx="62">
                  <c:v>3.2237025204815954</c:v>
                </c:pt>
                <c:pt idx="63">
                  <c:v>3.1986805958635656</c:v>
                </c:pt>
                <c:pt idx="64">
                  <c:v>3.1650919022996193</c:v>
                </c:pt>
                <c:pt idx="65">
                  <c:v>3.158427100056068</c:v>
                </c:pt>
                <c:pt idx="66">
                  <c:v>3.2025672607017701</c:v>
                </c:pt>
                <c:pt idx="67">
                  <c:v>3.2219168835001231</c:v>
                </c:pt>
                <c:pt idx="68">
                  <c:v>3.2314195148742844</c:v>
                </c:pt>
                <c:pt idx="69">
                  <c:v>3.2033501853170314</c:v>
                </c:pt>
                <c:pt idx="70">
                  <c:v>3.1842380186778403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255912"/>
        <c:axId val="300259440"/>
      </c:scatterChart>
      <c:valAx>
        <c:axId val="300255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0259440"/>
        <c:crosses val="autoZero"/>
        <c:crossBetween val="midCat"/>
      </c:valAx>
      <c:valAx>
        <c:axId val="300259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Flux, Vapor Pressure Gradient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02559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Lumen</a:t>
            </a:r>
            <a:r>
              <a:rPr lang="en-US" baseline="0"/>
              <a:t> Side Pressure Increase Only HI=80C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'Lumen, 80C T1'!$L$1</c:f>
              <c:strCache>
                <c:ptCount val="1"/>
                <c:pt idx="0">
                  <c:v>Normalized Flux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'Lumen, 80C T1'!$K$2:$K$68</c:f>
              <c:numCache>
                <c:formatCode>General</c:formatCode>
                <c:ptCount val="67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  <c:pt idx="54">
                  <c:v>4.5</c:v>
                </c:pt>
                <c:pt idx="60">
                  <c:v>5</c:v>
                </c:pt>
                <c:pt idx="66">
                  <c:v>5.5</c:v>
                </c:pt>
              </c:numCache>
            </c:numRef>
          </c:xVal>
          <c:yVal>
            <c:numRef>
              <c:f>'Lumen, 80C T1'!$L$2:$L$68</c:f>
              <c:numCache>
                <c:formatCode>General</c:formatCode>
                <c:ptCount val="67"/>
                <c:pt idx="6">
                  <c:v>1</c:v>
                </c:pt>
                <c:pt idx="12">
                  <c:v>0.93682880606441443</c:v>
                </c:pt>
                <c:pt idx="18">
                  <c:v>0.83006948831334049</c:v>
                </c:pt>
                <c:pt idx="24">
                  <c:v>0.7574226152873863</c:v>
                </c:pt>
                <c:pt idx="30">
                  <c:v>0.75742261528744237</c:v>
                </c:pt>
                <c:pt idx="36">
                  <c:v>0.16424510423244951</c:v>
                </c:pt>
                <c:pt idx="42">
                  <c:v>-0.44472520530636966</c:v>
                </c:pt>
                <c:pt idx="48">
                  <c:v>-0.34491471888816916</c:v>
                </c:pt>
                <c:pt idx="54">
                  <c:v>-0.53695514845230874</c:v>
                </c:pt>
                <c:pt idx="60">
                  <c:v>-0.53253316487681845</c:v>
                </c:pt>
                <c:pt idx="66">
                  <c:v>-0.44472520530636966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'Lumen, 80C T1'!$H$1</c:f>
              <c:strCache>
                <c:ptCount val="1"/>
                <c:pt idx="0">
                  <c:v>P drop inlet (PSI)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'Lumen, 80C T1'!$K$2:$K$68</c:f>
              <c:numCache>
                <c:formatCode>General</c:formatCode>
                <c:ptCount val="67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  <c:pt idx="54">
                  <c:v>4.5</c:v>
                </c:pt>
                <c:pt idx="60">
                  <c:v>5</c:v>
                </c:pt>
                <c:pt idx="66">
                  <c:v>5.5</c:v>
                </c:pt>
              </c:numCache>
            </c:numRef>
          </c:xVal>
          <c:yVal>
            <c:numRef>
              <c:f>'Lumen, 80C T1'!$H$2:$H$72</c:f>
              <c:numCache>
                <c:formatCode>General</c:formatCode>
                <c:ptCount val="71"/>
                <c:pt idx="0">
                  <c:v>8.0000000000000071E-2</c:v>
                </c:pt>
                <c:pt idx="1">
                  <c:v>8.0000000000000071E-2</c:v>
                </c:pt>
                <c:pt idx="2">
                  <c:v>8.0000000000000071E-2</c:v>
                </c:pt>
                <c:pt idx="3">
                  <c:v>8.0000000000000071E-2</c:v>
                </c:pt>
                <c:pt idx="4">
                  <c:v>8.0000000000000071E-2</c:v>
                </c:pt>
                <c:pt idx="5">
                  <c:v>8.0000000000000071E-2</c:v>
                </c:pt>
                <c:pt idx="6">
                  <c:v>8.0000000000000071E-2</c:v>
                </c:pt>
                <c:pt idx="7">
                  <c:v>8.0000000000000071E-2</c:v>
                </c:pt>
                <c:pt idx="8">
                  <c:v>8.0000000000000071E-2</c:v>
                </c:pt>
                <c:pt idx="9">
                  <c:v>8.0000000000000071E-2</c:v>
                </c:pt>
                <c:pt idx="10">
                  <c:v>8.0000000000000071E-2</c:v>
                </c:pt>
                <c:pt idx="11">
                  <c:v>8.0000000000000071E-2</c:v>
                </c:pt>
                <c:pt idx="12">
                  <c:v>8.0000000000000071E-2</c:v>
                </c:pt>
                <c:pt idx="13">
                  <c:v>8.0000000000000071E-2</c:v>
                </c:pt>
                <c:pt idx="14">
                  <c:v>8.0000000000000071E-2</c:v>
                </c:pt>
                <c:pt idx="15">
                  <c:v>8.0000000000000071E-2</c:v>
                </c:pt>
                <c:pt idx="16">
                  <c:v>8.0000000000000071E-2</c:v>
                </c:pt>
                <c:pt idx="17">
                  <c:v>8.0000000000000071E-2</c:v>
                </c:pt>
                <c:pt idx="18">
                  <c:v>1.4049999999999994</c:v>
                </c:pt>
                <c:pt idx="19">
                  <c:v>1.4049999999999994</c:v>
                </c:pt>
                <c:pt idx="20">
                  <c:v>1.4049999999999994</c:v>
                </c:pt>
                <c:pt idx="21">
                  <c:v>1.4049999999999994</c:v>
                </c:pt>
                <c:pt idx="22">
                  <c:v>1.4049999999999994</c:v>
                </c:pt>
                <c:pt idx="23">
                  <c:v>1.4049999999999994</c:v>
                </c:pt>
                <c:pt idx="24">
                  <c:v>1.4049999999999994</c:v>
                </c:pt>
                <c:pt idx="25">
                  <c:v>1.4049999999999994</c:v>
                </c:pt>
                <c:pt idx="26">
                  <c:v>1.4049999999999994</c:v>
                </c:pt>
                <c:pt idx="27">
                  <c:v>1.4049999999999994</c:v>
                </c:pt>
                <c:pt idx="28">
                  <c:v>1.4049999999999994</c:v>
                </c:pt>
                <c:pt idx="29">
                  <c:v>1.4049999999999994</c:v>
                </c:pt>
                <c:pt idx="30">
                  <c:v>1.4049999999999994</c:v>
                </c:pt>
                <c:pt idx="31">
                  <c:v>1.4049999999999994</c:v>
                </c:pt>
                <c:pt idx="32">
                  <c:v>1.4049999999999994</c:v>
                </c:pt>
                <c:pt idx="33">
                  <c:v>1.4049999999999994</c:v>
                </c:pt>
                <c:pt idx="34">
                  <c:v>7.3049999999999997</c:v>
                </c:pt>
                <c:pt idx="35">
                  <c:v>7.3049999999999997</c:v>
                </c:pt>
                <c:pt idx="36">
                  <c:v>7.3049999999999997</c:v>
                </c:pt>
                <c:pt idx="37">
                  <c:v>7.3049999999999997</c:v>
                </c:pt>
                <c:pt idx="38">
                  <c:v>7.3049999999999997</c:v>
                </c:pt>
                <c:pt idx="39">
                  <c:v>7.3049999999999997</c:v>
                </c:pt>
                <c:pt idx="40">
                  <c:v>7.3049999999999997</c:v>
                </c:pt>
                <c:pt idx="41">
                  <c:v>7.3049999999999997</c:v>
                </c:pt>
                <c:pt idx="42">
                  <c:v>7.3049999999999997</c:v>
                </c:pt>
                <c:pt idx="43">
                  <c:v>7.3049999999999997</c:v>
                </c:pt>
                <c:pt idx="44">
                  <c:v>7.3049999999999997</c:v>
                </c:pt>
                <c:pt idx="45">
                  <c:v>7.3049999999999997</c:v>
                </c:pt>
                <c:pt idx="46">
                  <c:v>7.3049999999999997</c:v>
                </c:pt>
                <c:pt idx="47">
                  <c:v>7.3049999999999997</c:v>
                </c:pt>
                <c:pt idx="48">
                  <c:v>7.3049999999999997</c:v>
                </c:pt>
                <c:pt idx="49">
                  <c:v>7.3049999999999997</c:v>
                </c:pt>
                <c:pt idx="50">
                  <c:v>7.3049999999999997</c:v>
                </c:pt>
                <c:pt idx="51">
                  <c:v>7.3049999999999997</c:v>
                </c:pt>
                <c:pt idx="52">
                  <c:v>7.3049999999999997</c:v>
                </c:pt>
                <c:pt idx="53">
                  <c:v>7.3049999999999997</c:v>
                </c:pt>
                <c:pt idx="54">
                  <c:v>7.3049999999999997</c:v>
                </c:pt>
                <c:pt idx="55">
                  <c:v>11.93</c:v>
                </c:pt>
                <c:pt idx="56">
                  <c:v>11.93</c:v>
                </c:pt>
                <c:pt idx="57">
                  <c:v>11.93</c:v>
                </c:pt>
                <c:pt idx="58">
                  <c:v>11.93</c:v>
                </c:pt>
                <c:pt idx="59">
                  <c:v>11.93</c:v>
                </c:pt>
                <c:pt idx="60">
                  <c:v>11.93</c:v>
                </c:pt>
                <c:pt idx="61">
                  <c:v>11.93</c:v>
                </c:pt>
                <c:pt idx="62">
                  <c:v>11.93</c:v>
                </c:pt>
                <c:pt idx="63">
                  <c:v>11.93</c:v>
                </c:pt>
                <c:pt idx="64">
                  <c:v>11.93</c:v>
                </c:pt>
                <c:pt idx="65">
                  <c:v>11.93</c:v>
                </c:pt>
                <c:pt idx="66">
                  <c:v>11.93</c:v>
                </c:pt>
                <c:pt idx="67">
                  <c:v>11.93</c:v>
                </c:pt>
                <c:pt idx="68">
                  <c:v>11.93</c:v>
                </c:pt>
                <c:pt idx="69">
                  <c:v>11.93</c:v>
                </c:pt>
                <c:pt idx="70">
                  <c:v>14.944999999999997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'Lumen, 80C T1'!$I$1</c:f>
              <c:strCache>
                <c:ptCount val="1"/>
                <c:pt idx="0">
                  <c:v>P drop outlet (PSI)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'Lumen, 80C T1'!$K$2:$K$68</c:f>
              <c:numCache>
                <c:formatCode>General</c:formatCode>
                <c:ptCount val="67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  <c:pt idx="54">
                  <c:v>4.5</c:v>
                </c:pt>
                <c:pt idx="60">
                  <c:v>5</c:v>
                </c:pt>
                <c:pt idx="66">
                  <c:v>5.5</c:v>
                </c:pt>
              </c:numCache>
            </c:numRef>
          </c:xVal>
          <c:yVal>
            <c:numRef>
              <c:f>'Lumen, 80C T1'!$I$2:$I$72</c:f>
              <c:numCache>
                <c:formatCode>General</c:formatCode>
                <c:ptCount val="71"/>
                <c:pt idx="0">
                  <c:v>0.73999999999999977</c:v>
                </c:pt>
                <c:pt idx="1">
                  <c:v>0.73999999999999977</c:v>
                </c:pt>
                <c:pt idx="2">
                  <c:v>0.73999999999999977</c:v>
                </c:pt>
                <c:pt idx="3">
                  <c:v>0.73999999999999977</c:v>
                </c:pt>
                <c:pt idx="4">
                  <c:v>0.73999999999999977</c:v>
                </c:pt>
                <c:pt idx="5">
                  <c:v>0.73999999999999977</c:v>
                </c:pt>
                <c:pt idx="6">
                  <c:v>0.73999999999999977</c:v>
                </c:pt>
                <c:pt idx="7">
                  <c:v>0.73999999999999977</c:v>
                </c:pt>
                <c:pt idx="8">
                  <c:v>0.73999999999999977</c:v>
                </c:pt>
                <c:pt idx="9">
                  <c:v>0.73999999999999977</c:v>
                </c:pt>
                <c:pt idx="10">
                  <c:v>0.73999999999999977</c:v>
                </c:pt>
                <c:pt idx="11">
                  <c:v>0.73999999999999977</c:v>
                </c:pt>
                <c:pt idx="12">
                  <c:v>0.73999999999999977</c:v>
                </c:pt>
                <c:pt idx="13">
                  <c:v>0.73999999999999977</c:v>
                </c:pt>
                <c:pt idx="14">
                  <c:v>0.73999999999999977</c:v>
                </c:pt>
                <c:pt idx="15">
                  <c:v>0.73999999999999977</c:v>
                </c:pt>
                <c:pt idx="16">
                  <c:v>0.73999999999999977</c:v>
                </c:pt>
                <c:pt idx="17">
                  <c:v>0.73999999999999977</c:v>
                </c:pt>
                <c:pt idx="18">
                  <c:v>0.60000000000000053</c:v>
                </c:pt>
                <c:pt idx="19">
                  <c:v>0.60000000000000053</c:v>
                </c:pt>
                <c:pt idx="20">
                  <c:v>0.60000000000000053</c:v>
                </c:pt>
                <c:pt idx="21">
                  <c:v>0.60000000000000053</c:v>
                </c:pt>
                <c:pt idx="22">
                  <c:v>0.60000000000000053</c:v>
                </c:pt>
                <c:pt idx="23">
                  <c:v>0.60000000000000053</c:v>
                </c:pt>
                <c:pt idx="24">
                  <c:v>0.60000000000000053</c:v>
                </c:pt>
                <c:pt idx="25">
                  <c:v>0.60000000000000053</c:v>
                </c:pt>
                <c:pt idx="26">
                  <c:v>0.60000000000000053</c:v>
                </c:pt>
                <c:pt idx="27">
                  <c:v>0.60000000000000053</c:v>
                </c:pt>
                <c:pt idx="28">
                  <c:v>0.60000000000000053</c:v>
                </c:pt>
                <c:pt idx="29">
                  <c:v>0.60000000000000053</c:v>
                </c:pt>
                <c:pt idx="30">
                  <c:v>0.60000000000000053</c:v>
                </c:pt>
                <c:pt idx="31">
                  <c:v>0.60000000000000053</c:v>
                </c:pt>
                <c:pt idx="32">
                  <c:v>0.60000000000000053</c:v>
                </c:pt>
                <c:pt idx="33">
                  <c:v>0.60000000000000053</c:v>
                </c:pt>
                <c:pt idx="34">
                  <c:v>6.3400000000000007</c:v>
                </c:pt>
                <c:pt idx="35">
                  <c:v>6.3400000000000007</c:v>
                </c:pt>
                <c:pt idx="36">
                  <c:v>6.3400000000000007</c:v>
                </c:pt>
                <c:pt idx="37">
                  <c:v>6.3400000000000007</c:v>
                </c:pt>
                <c:pt idx="38">
                  <c:v>6.3400000000000007</c:v>
                </c:pt>
                <c:pt idx="39">
                  <c:v>6.3400000000000007</c:v>
                </c:pt>
                <c:pt idx="40">
                  <c:v>6.3400000000000007</c:v>
                </c:pt>
                <c:pt idx="41">
                  <c:v>6.3400000000000007</c:v>
                </c:pt>
                <c:pt idx="42">
                  <c:v>6.3400000000000007</c:v>
                </c:pt>
                <c:pt idx="43">
                  <c:v>6.3400000000000007</c:v>
                </c:pt>
                <c:pt idx="44">
                  <c:v>6.3400000000000007</c:v>
                </c:pt>
                <c:pt idx="45">
                  <c:v>6.3400000000000007</c:v>
                </c:pt>
                <c:pt idx="46">
                  <c:v>6.3400000000000007</c:v>
                </c:pt>
                <c:pt idx="47">
                  <c:v>6.3400000000000007</c:v>
                </c:pt>
                <c:pt idx="48">
                  <c:v>6.3400000000000007</c:v>
                </c:pt>
                <c:pt idx="49">
                  <c:v>6.3400000000000007</c:v>
                </c:pt>
                <c:pt idx="50">
                  <c:v>6.3400000000000007</c:v>
                </c:pt>
                <c:pt idx="51">
                  <c:v>6.3400000000000007</c:v>
                </c:pt>
                <c:pt idx="52">
                  <c:v>6.3400000000000007</c:v>
                </c:pt>
                <c:pt idx="53">
                  <c:v>6.3400000000000007</c:v>
                </c:pt>
                <c:pt idx="54">
                  <c:v>6.3400000000000007</c:v>
                </c:pt>
                <c:pt idx="55">
                  <c:v>11.695</c:v>
                </c:pt>
                <c:pt idx="56">
                  <c:v>11.695</c:v>
                </c:pt>
                <c:pt idx="57">
                  <c:v>11.695</c:v>
                </c:pt>
                <c:pt idx="58">
                  <c:v>11.695</c:v>
                </c:pt>
                <c:pt idx="59">
                  <c:v>11.695</c:v>
                </c:pt>
                <c:pt idx="60">
                  <c:v>11.695</c:v>
                </c:pt>
                <c:pt idx="61">
                  <c:v>11.695</c:v>
                </c:pt>
                <c:pt idx="62">
                  <c:v>11.695</c:v>
                </c:pt>
                <c:pt idx="63">
                  <c:v>11.695</c:v>
                </c:pt>
                <c:pt idx="64">
                  <c:v>11.695</c:v>
                </c:pt>
                <c:pt idx="65">
                  <c:v>11.695</c:v>
                </c:pt>
                <c:pt idx="66">
                  <c:v>11.695</c:v>
                </c:pt>
                <c:pt idx="67">
                  <c:v>11.695</c:v>
                </c:pt>
                <c:pt idx="68">
                  <c:v>11.695</c:v>
                </c:pt>
                <c:pt idx="69">
                  <c:v>11.695</c:v>
                </c:pt>
                <c:pt idx="70">
                  <c:v>14.855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'Lumen, 80C T1'!$O$1</c:f>
              <c:strCache>
                <c:ptCount val="1"/>
                <c:pt idx="0">
                  <c:v>Lumen In P (PSI)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'Lumen, 80C T1'!$K$2:$K$68</c:f>
              <c:numCache>
                <c:formatCode>General</c:formatCode>
                <c:ptCount val="67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  <c:pt idx="48">
                  <c:v>4</c:v>
                </c:pt>
                <c:pt idx="54">
                  <c:v>4.5</c:v>
                </c:pt>
                <c:pt idx="60">
                  <c:v>5</c:v>
                </c:pt>
                <c:pt idx="66">
                  <c:v>5.5</c:v>
                </c:pt>
              </c:numCache>
            </c:numRef>
          </c:xVal>
          <c:yVal>
            <c:numRef>
              <c:f>'Lumen, 80C T1'!$O$2:$O$72</c:f>
              <c:numCache>
                <c:formatCode>General</c:formatCode>
                <c:ptCount val="71"/>
                <c:pt idx="0">
                  <c:v>3.54</c:v>
                </c:pt>
                <c:pt idx="1">
                  <c:v>3.54</c:v>
                </c:pt>
                <c:pt idx="2">
                  <c:v>3.54</c:v>
                </c:pt>
                <c:pt idx="3">
                  <c:v>3.54</c:v>
                </c:pt>
                <c:pt idx="4">
                  <c:v>3.54</c:v>
                </c:pt>
                <c:pt idx="5">
                  <c:v>3.54</c:v>
                </c:pt>
                <c:pt idx="6">
                  <c:v>3.54</c:v>
                </c:pt>
                <c:pt idx="7">
                  <c:v>3.54</c:v>
                </c:pt>
                <c:pt idx="8">
                  <c:v>3.54</c:v>
                </c:pt>
                <c:pt idx="9">
                  <c:v>3.54</c:v>
                </c:pt>
                <c:pt idx="10">
                  <c:v>3.54</c:v>
                </c:pt>
                <c:pt idx="11">
                  <c:v>3.54</c:v>
                </c:pt>
                <c:pt idx="12">
                  <c:v>3.54</c:v>
                </c:pt>
                <c:pt idx="13">
                  <c:v>3.54</c:v>
                </c:pt>
                <c:pt idx="14">
                  <c:v>3.54</c:v>
                </c:pt>
                <c:pt idx="15">
                  <c:v>3.54</c:v>
                </c:pt>
                <c:pt idx="16">
                  <c:v>3.54</c:v>
                </c:pt>
                <c:pt idx="17">
                  <c:v>3.54</c:v>
                </c:pt>
                <c:pt idx="18">
                  <c:v>5.7249999999999996</c:v>
                </c:pt>
                <c:pt idx="19">
                  <c:v>5.7249999999999996</c:v>
                </c:pt>
                <c:pt idx="20">
                  <c:v>5.7249999999999996</c:v>
                </c:pt>
                <c:pt idx="21">
                  <c:v>5.7249999999999996</c:v>
                </c:pt>
                <c:pt idx="22">
                  <c:v>5.7249999999999996</c:v>
                </c:pt>
                <c:pt idx="23">
                  <c:v>5.7249999999999996</c:v>
                </c:pt>
                <c:pt idx="24">
                  <c:v>5.7249999999999996</c:v>
                </c:pt>
                <c:pt idx="25">
                  <c:v>5.7249999999999996</c:v>
                </c:pt>
                <c:pt idx="26">
                  <c:v>5.7249999999999996</c:v>
                </c:pt>
                <c:pt idx="27">
                  <c:v>5.7249999999999996</c:v>
                </c:pt>
                <c:pt idx="28">
                  <c:v>5.7249999999999996</c:v>
                </c:pt>
                <c:pt idx="29">
                  <c:v>5.7249999999999996</c:v>
                </c:pt>
                <c:pt idx="30">
                  <c:v>5.7249999999999996</c:v>
                </c:pt>
                <c:pt idx="31">
                  <c:v>5.7249999999999996</c:v>
                </c:pt>
                <c:pt idx="32">
                  <c:v>5.7249999999999996</c:v>
                </c:pt>
                <c:pt idx="33">
                  <c:v>5.7249999999999996</c:v>
                </c:pt>
                <c:pt idx="34">
                  <c:v>11.295</c:v>
                </c:pt>
                <c:pt idx="35">
                  <c:v>11.295</c:v>
                </c:pt>
                <c:pt idx="36">
                  <c:v>11.295</c:v>
                </c:pt>
                <c:pt idx="37">
                  <c:v>11.295</c:v>
                </c:pt>
                <c:pt idx="38">
                  <c:v>11.295</c:v>
                </c:pt>
                <c:pt idx="39">
                  <c:v>11.295</c:v>
                </c:pt>
                <c:pt idx="40">
                  <c:v>11.295</c:v>
                </c:pt>
                <c:pt idx="41">
                  <c:v>11.295</c:v>
                </c:pt>
                <c:pt idx="42">
                  <c:v>11.295</c:v>
                </c:pt>
                <c:pt idx="43">
                  <c:v>11.295</c:v>
                </c:pt>
                <c:pt idx="44">
                  <c:v>11.295</c:v>
                </c:pt>
                <c:pt idx="45">
                  <c:v>11.295</c:v>
                </c:pt>
                <c:pt idx="46">
                  <c:v>11.295</c:v>
                </c:pt>
                <c:pt idx="47">
                  <c:v>11.295</c:v>
                </c:pt>
                <c:pt idx="48">
                  <c:v>11.295</c:v>
                </c:pt>
                <c:pt idx="49">
                  <c:v>11.295</c:v>
                </c:pt>
                <c:pt idx="50">
                  <c:v>11.295</c:v>
                </c:pt>
                <c:pt idx="51">
                  <c:v>11.295</c:v>
                </c:pt>
                <c:pt idx="52">
                  <c:v>11.295</c:v>
                </c:pt>
                <c:pt idx="53">
                  <c:v>11.295</c:v>
                </c:pt>
                <c:pt idx="54">
                  <c:v>11.295</c:v>
                </c:pt>
                <c:pt idx="55">
                  <c:v>15.904999999999999</c:v>
                </c:pt>
                <c:pt idx="56">
                  <c:v>15.904999999999999</c:v>
                </c:pt>
                <c:pt idx="57">
                  <c:v>15.904999999999999</c:v>
                </c:pt>
                <c:pt idx="58">
                  <c:v>15.904999999999999</c:v>
                </c:pt>
                <c:pt idx="59">
                  <c:v>15.904999999999999</c:v>
                </c:pt>
                <c:pt idx="60">
                  <c:v>15.904999999999999</c:v>
                </c:pt>
                <c:pt idx="61">
                  <c:v>15.904999999999999</c:v>
                </c:pt>
                <c:pt idx="62">
                  <c:v>15.904999999999999</c:v>
                </c:pt>
                <c:pt idx="63">
                  <c:v>15.904999999999999</c:v>
                </c:pt>
                <c:pt idx="64">
                  <c:v>15.904999999999999</c:v>
                </c:pt>
                <c:pt idx="65">
                  <c:v>15.904999999999999</c:v>
                </c:pt>
                <c:pt idx="66">
                  <c:v>15.904999999999999</c:v>
                </c:pt>
                <c:pt idx="67">
                  <c:v>15.904999999999999</c:v>
                </c:pt>
                <c:pt idx="68">
                  <c:v>15.904999999999999</c:v>
                </c:pt>
                <c:pt idx="69">
                  <c:v>15.904999999999999</c:v>
                </c:pt>
                <c:pt idx="70">
                  <c:v>18.814999999999998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923632"/>
        <c:axId val="297637568"/>
      </c:scatterChart>
      <c:valAx>
        <c:axId val="300923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637568"/>
        <c:crosses val="autoZero"/>
        <c:crossBetween val="midCat"/>
      </c:valAx>
      <c:valAx>
        <c:axId val="297637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Flux,  All Pressures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0923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Lumen</a:t>
            </a:r>
            <a:r>
              <a:rPr lang="en-US" baseline="0"/>
              <a:t> and Shell Simultaneous Pressure Increase HI=80C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7.0991443940398566E-2"/>
          <c:w val="0.88389129483814521"/>
          <c:h val="0.8077203292675752"/>
        </c:manualLayout>
      </c:layout>
      <c:scatterChart>
        <c:scatterStyle val="lineMarker"/>
        <c:varyColors val="0"/>
        <c:ser>
          <c:idx val="0"/>
          <c:order val="0"/>
          <c:tx>
            <c:strRef>
              <c:f>'Both, 80C'!$L$1</c:f>
              <c:strCache>
                <c:ptCount val="1"/>
                <c:pt idx="0">
                  <c:v>Normalized flux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'Both, 80C'!$K$2:$K$44</c:f>
              <c:numCache>
                <c:formatCode>General</c:formatCode>
                <c:ptCount val="43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</c:numCache>
            </c:numRef>
          </c:xVal>
          <c:yVal>
            <c:numRef>
              <c:f>'Both, 80C'!$L$2:$L$44</c:f>
              <c:numCache>
                <c:formatCode>General</c:formatCode>
                <c:ptCount val="43"/>
                <c:pt idx="6">
                  <c:v>1</c:v>
                </c:pt>
                <c:pt idx="12">
                  <c:v>0.99088541666666496</c:v>
                </c:pt>
                <c:pt idx="18">
                  <c:v>0.83203124999997224</c:v>
                </c:pt>
                <c:pt idx="24">
                  <c:v>0.87499999999996392</c:v>
                </c:pt>
                <c:pt idx="30">
                  <c:v>0.86067708333331916</c:v>
                </c:pt>
                <c:pt idx="36">
                  <c:v>0.79166666666666419</c:v>
                </c:pt>
                <c:pt idx="42">
                  <c:v>0.82161458333332427</c:v>
                </c:pt>
              </c:numCache>
            </c:numRef>
          </c:yVal>
          <c:smooth val="0"/>
        </c:ser>
        <c:ser>
          <c:idx val="1"/>
          <c:order val="1"/>
          <c:tx>
            <c:v>VPG (Mpa/cm)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'Both, 80C'!$K$2:$K$44</c:f>
              <c:numCache>
                <c:formatCode>General</c:formatCode>
                <c:ptCount val="43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</c:numCache>
            </c:numRef>
          </c:xVal>
          <c:yVal>
            <c:numRef>
              <c:f>'Both, 80C'!$G$2:$G$47</c:f>
              <c:numCache>
                <c:formatCode>General</c:formatCode>
                <c:ptCount val="46"/>
                <c:pt idx="0">
                  <c:v>3.1994741229133905</c:v>
                </c:pt>
                <c:pt idx="1">
                  <c:v>3.208607801643856</c:v>
                </c:pt>
                <c:pt idx="2">
                  <c:v>3.240583153497361</c:v>
                </c:pt>
                <c:pt idx="3">
                  <c:v>3.2527340399548645</c:v>
                </c:pt>
                <c:pt idx="4">
                  <c:v>3.2408800239245363</c:v>
                </c:pt>
                <c:pt idx="5">
                  <c:v>3.2558284246356117</c:v>
                </c:pt>
                <c:pt idx="6">
                  <c:v>3.2679611590598241</c:v>
                </c:pt>
                <c:pt idx="7">
                  <c:v>3.2618200843419096</c:v>
                </c:pt>
                <c:pt idx="8">
                  <c:v>3.2872987391545267</c:v>
                </c:pt>
                <c:pt idx="9">
                  <c:v>3.280247831791792</c:v>
                </c:pt>
                <c:pt idx="10">
                  <c:v>3.3057207102207271</c:v>
                </c:pt>
                <c:pt idx="11">
                  <c:v>3.3107965549353446</c:v>
                </c:pt>
                <c:pt idx="12">
                  <c:v>3.2863766239988994</c:v>
                </c:pt>
                <c:pt idx="13">
                  <c:v>3.2646299351266994</c:v>
                </c:pt>
                <c:pt idx="14">
                  <c:v>3.4224999221496066</c:v>
                </c:pt>
                <c:pt idx="15">
                  <c:v>3.3897232596423237</c:v>
                </c:pt>
                <c:pt idx="16">
                  <c:v>3.2641858969533253</c:v>
                </c:pt>
                <c:pt idx="17">
                  <c:v>3.2648817251305378</c:v>
                </c:pt>
                <c:pt idx="18">
                  <c:v>3.2329447281925758</c:v>
                </c:pt>
                <c:pt idx="19">
                  <c:v>3.2480205956065937</c:v>
                </c:pt>
                <c:pt idx="20">
                  <c:v>3.2375046032331172</c:v>
                </c:pt>
                <c:pt idx="21">
                  <c:v>3.256438292061258</c:v>
                </c:pt>
                <c:pt idx="22">
                  <c:v>3.3965117974496222</c:v>
                </c:pt>
                <c:pt idx="23">
                  <c:v>3.4015635358906353</c:v>
                </c:pt>
                <c:pt idx="24">
                  <c:v>3.3908748829065622</c:v>
                </c:pt>
                <c:pt idx="25">
                  <c:v>3.3728532657731569</c:v>
                </c:pt>
                <c:pt idx="26">
                  <c:v>3.4149299325381093</c:v>
                </c:pt>
                <c:pt idx="27">
                  <c:v>3.3796043997120182</c:v>
                </c:pt>
                <c:pt idx="28">
                  <c:v>3.4091371064894527</c:v>
                </c:pt>
                <c:pt idx="29">
                  <c:v>3.3839547968174286</c:v>
                </c:pt>
                <c:pt idx="30">
                  <c:v>3.3544583278398794</c:v>
                </c:pt>
                <c:pt idx="31">
                  <c:v>3.4628619666516274</c:v>
                </c:pt>
                <c:pt idx="32">
                  <c:v>3.3165605158020823</c:v>
                </c:pt>
                <c:pt idx="33">
                  <c:v>3.3060515590204278</c:v>
                </c:pt>
                <c:pt idx="34">
                  <c:v>3.311674352738275</c:v>
                </c:pt>
                <c:pt idx="35">
                  <c:v>3.2712472497771534</c:v>
                </c:pt>
                <c:pt idx="36">
                  <c:v>3.3231337513440389</c:v>
                </c:pt>
                <c:pt idx="37">
                  <c:v>3.2622603353686213</c:v>
                </c:pt>
                <c:pt idx="38">
                  <c:v>3.2887962626888143</c:v>
                </c:pt>
                <c:pt idx="39">
                  <c:v>3.2625352122892055</c:v>
                </c:pt>
                <c:pt idx="40">
                  <c:v>3.2447232058540787</c:v>
                </c:pt>
                <c:pt idx="41">
                  <c:v>3.2749502786445537</c:v>
                </c:pt>
                <c:pt idx="42">
                  <c:v>3.2465512429400665</c:v>
                </c:pt>
                <c:pt idx="43">
                  <c:v>3.2504865672539269</c:v>
                </c:pt>
                <c:pt idx="44">
                  <c:v>3.2055226874236054</c:v>
                </c:pt>
                <c:pt idx="45">
                  <c:v>3.1584386866838248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753200"/>
        <c:axId val="257758296"/>
      </c:scatterChart>
      <c:valAx>
        <c:axId val="257753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(hours)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7758296"/>
        <c:crosses val="autoZero"/>
        <c:crossBetween val="midCat"/>
      </c:valAx>
      <c:valAx>
        <c:axId val="257758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Flux, Vapor Pressure Gradient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7753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Lumen</a:t>
            </a:r>
            <a:r>
              <a:rPr lang="en-US" baseline="0"/>
              <a:t> and Shell Simultaneous Pressure Increase HI=80C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7.0991443940398566E-2"/>
          <c:w val="0.88389129483814521"/>
          <c:h val="0.8077203292675752"/>
        </c:manualLayout>
      </c:layout>
      <c:scatterChart>
        <c:scatterStyle val="lineMarker"/>
        <c:varyColors val="0"/>
        <c:ser>
          <c:idx val="0"/>
          <c:order val="0"/>
          <c:tx>
            <c:strRef>
              <c:f>'Both, 80C'!$L$1</c:f>
              <c:strCache>
                <c:ptCount val="1"/>
                <c:pt idx="0">
                  <c:v>Normalized flux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'Both, 80C'!$K$2:$K$44</c:f>
              <c:numCache>
                <c:formatCode>General</c:formatCode>
                <c:ptCount val="43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</c:numCache>
            </c:numRef>
          </c:xVal>
          <c:yVal>
            <c:numRef>
              <c:f>'Both, 80C'!$L$2:$L$44</c:f>
              <c:numCache>
                <c:formatCode>General</c:formatCode>
                <c:ptCount val="43"/>
                <c:pt idx="6">
                  <c:v>1</c:v>
                </c:pt>
                <c:pt idx="12">
                  <c:v>0.99088541666666496</c:v>
                </c:pt>
                <c:pt idx="18">
                  <c:v>0.83203124999997224</c:v>
                </c:pt>
                <c:pt idx="24">
                  <c:v>0.87499999999996392</c:v>
                </c:pt>
                <c:pt idx="30">
                  <c:v>0.86067708333331916</c:v>
                </c:pt>
                <c:pt idx="36">
                  <c:v>0.79166666666666419</c:v>
                </c:pt>
                <c:pt idx="42">
                  <c:v>0.82161458333332427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'Both, 80C'!$H$1</c:f>
              <c:strCache>
                <c:ptCount val="1"/>
                <c:pt idx="0">
                  <c:v>P drop inlet (PSI)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'Both, 80C'!$K$2:$K$44</c:f>
              <c:numCache>
                <c:formatCode>General</c:formatCode>
                <c:ptCount val="43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</c:numCache>
            </c:numRef>
          </c:xVal>
          <c:yVal>
            <c:numRef>
              <c:f>'Both, 80C'!$H$2:$H$47</c:f>
              <c:numCache>
                <c:formatCode>General</c:formatCode>
                <c:ptCount val="46"/>
                <c:pt idx="0">
                  <c:v>0.63999999999999968</c:v>
                </c:pt>
                <c:pt idx="1">
                  <c:v>0.63999999999999968</c:v>
                </c:pt>
                <c:pt idx="2">
                  <c:v>0.63999999999999968</c:v>
                </c:pt>
                <c:pt idx="3">
                  <c:v>0.63999999999999968</c:v>
                </c:pt>
                <c:pt idx="4">
                  <c:v>0.63999999999999968</c:v>
                </c:pt>
                <c:pt idx="5">
                  <c:v>0.63999999999999968</c:v>
                </c:pt>
                <c:pt idx="6">
                  <c:v>0.63999999999999968</c:v>
                </c:pt>
                <c:pt idx="7">
                  <c:v>0.63999999999999968</c:v>
                </c:pt>
                <c:pt idx="8">
                  <c:v>0.63999999999999968</c:v>
                </c:pt>
                <c:pt idx="9">
                  <c:v>0.63999999999999968</c:v>
                </c:pt>
                <c:pt idx="10">
                  <c:v>0.63999999999999968</c:v>
                </c:pt>
                <c:pt idx="11">
                  <c:v>0.63999999999999968</c:v>
                </c:pt>
                <c:pt idx="12">
                  <c:v>0.63999999999999968</c:v>
                </c:pt>
                <c:pt idx="13">
                  <c:v>0.63999999999999968</c:v>
                </c:pt>
                <c:pt idx="14">
                  <c:v>0.26999999999999957</c:v>
                </c:pt>
                <c:pt idx="15">
                  <c:v>0.26999999999999957</c:v>
                </c:pt>
                <c:pt idx="16">
                  <c:v>0.26999999999999957</c:v>
                </c:pt>
                <c:pt idx="17">
                  <c:v>0.26999999999999957</c:v>
                </c:pt>
                <c:pt idx="18">
                  <c:v>0.26999999999999957</c:v>
                </c:pt>
                <c:pt idx="19">
                  <c:v>0.26999999999999957</c:v>
                </c:pt>
                <c:pt idx="20">
                  <c:v>0.26999999999999957</c:v>
                </c:pt>
                <c:pt idx="21">
                  <c:v>0.26999999999999957</c:v>
                </c:pt>
                <c:pt idx="22">
                  <c:v>0.26999999999999957</c:v>
                </c:pt>
                <c:pt idx="23">
                  <c:v>0.46499999999999986</c:v>
                </c:pt>
                <c:pt idx="24">
                  <c:v>0.46499999999999986</c:v>
                </c:pt>
                <c:pt idx="25">
                  <c:v>0.46499999999999986</c:v>
                </c:pt>
                <c:pt idx="26">
                  <c:v>0.46499999999999986</c:v>
                </c:pt>
                <c:pt idx="27">
                  <c:v>0.46499999999999986</c:v>
                </c:pt>
                <c:pt idx="28">
                  <c:v>0.46499999999999986</c:v>
                </c:pt>
                <c:pt idx="29">
                  <c:v>0.46499999999999986</c:v>
                </c:pt>
                <c:pt idx="30">
                  <c:v>0.46499999999999986</c:v>
                </c:pt>
                <c:pt idx="31">
                  <c:v>0.46499999999999986</c:v>
                </c:pt>
                <c:pt idx="32">
                  <c:v>0.5649999999999995</c:v>
                </c:pt>
                <c:pt idx="33">
                  <c:v>0.5649999999999995</c:v>
                </c:pt>
                <c:pt idx="34">
                  <c:v>0.5649999999999995</c:v>
                </c:pt>
                <c:pt idx="35">
                  <c:v>0.5649999999999995</c:v>
                </c:pt>
                <c:pt idx="36">
                  <c:v>0.5649999999999995</c:v>
                </c:pt>
                <c:pt idx="37">
                  <c:v>0.5649999999999995</c:v>
                </c:pt>
                <c:pt idx="38">
                  <c:v>1.6000000000000014</c:v>
                </c:pt>
                <c:pt idx="39">
                  <c:v>1.6000000000000014</c:v>
                </c:pt>
                <c:pt idx="40">
                  <c:v>1.6000000000000014</c:v>
                </c:pt>
                <c:pt idx="41">
                  <c:v>1.6000000000000014</c:v>
                </c:pt>
                <c:pt idx="42">
                  <c:v>1.6000000000000014</c:v>
                </c:pt>
                <c:pt idx="43">
                  <c:v>1.6000000000000014</c:v>
                </c:pt>
                <c:pt idx="44">
                  <c:v>1.6000000000000014</c:v>
                </c:pt>
                <c:pt idx="45">
                  <c:v>1.6000000000000014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'Both, 80C'!$I$1</c:f>
              <c:strCache>
                <c:ptCount val="1"/>
                <c:pt idx="0">
                  <c:v>P drop outlet (PSI)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'Both, 80C'!$K$2:$K$44</c:f>
              <c:numCache>
                <c:formatCode>General</c:formatCode>
                <c:ptCount val="43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</c:numCache>
            </c:numRef>
          </c:xVal>
          <c:yVal>
            <c:numRef>
              <c:f>'Both, 80C'!$I$2:$I$47</c:f>
              <c:numCache>
                <c:formatCode>General</c:formatCode>
                <c:ptCount val="46"/>
                <c:pt idx="0">
                  <c:v>1.4249999999999998</c:v>
                </c:pt>
                <c:pt idx="1">
                  <c:v>1.4249999999999998</c:v>
                </c:pt>
                <c:pt idx="2">
                  <c:v>1.4249999999999998</c:v>
                </c:pt>
                <c:pt idx="3">
                  <c:v>1.4249999999999998</c:v>
                </c:pt>
                <c:pt idx="4">
                  <c:v>1.4249999999999998</c:v>
                </c:pt>
                <c:pt idx="5">
                  <c:v>1.4249999999999998</c:v>
                </c:pt>
                <c:pt idx="6">
                  <c:v>1.4249999999999998</c:v>
                </c:pt>
                <c:pt idx="7">
                  <c:v>1.4249999999999998</c:v>
                </c:pt>
                <c:pt idx="8">
                  <c:v>1.4249999999999998</c:v>
                </c:pt>
                <c:pt idx="9">
                  <c:v>1.4249999999999998</c:v>
                </c:pt>
                <c:pt idx="10">
                  <c:v>1.4249999999999998</c:v>
                </c:pt>
                <c:pt idx="11">
                  <c:v>1.4249999999999998</c:v>
                </c:pt>
                <c:pt idx="12">
                  <c:v>1.4249999999999998</c:v>
                </c:pt>
                <c:pt idx="13">
                  <c:v>1.4249999999999998</c:v>
                </c:pt>
                <c:pt idx="14">
                  <c:v>1.4900000000000002</c:v>
                </c:pt>
                <c:pt idx="15">
                  <c:v>1.4900000000000002</c:v>
                </c:pt>
                <c:pt idx="16">
                  <c:v>1.4900000000000002</c:v>
                </c:pt>
                <c:pt idx="17">
                  <c:v>1.4900000000000002</c:v>
                </c:pt>
                <c:pt idx="18">
                  <c:v>1.4900000000000002</c:v>
                </c:pt>
                <c:pt idx="19">
                  <c:v>1.4900000000000002</c:v>
                </c:pt>
                <c:pt idx="20">
                  <c:v>1.4900000000000002</c:v>
                </c:pt>
                <c:pt idx="21">
                  <c:v>1.4900000000000002</c:v>
                </c:pt>
                <c:pt idx="22">
                  <c:v>1.4900000000000002</c:v>
                </c:pt>
                <c:pt idx="23">
                  <c:v>1.2549999999999999</c:v>
                </c:pt>
                <c:pt idx="24">
                  <c:v>1.2549999999999999</c:v>
                </c:pt>
                <c:pt idx="25">
                  <c:v>1.2549999999999999</c:v>
                </c:pt>
                <c:pt idx="26">
                  <c:v>1.2549999999999999</c:v>
                </c:pt>
                <c:pt idx="27">
                  <c:v>1.2549999999999999</c:v>
                </c:pt>
                <c:pt idx="28">
                  <c:v>1.2549999999999999</c:v>
                </c:pt>
                <c:pt idx="29">
                  <c:v>1.2549999999999999</c:v>
                </c:pt>
                <c:pt idx="30">
                  <c:v>1.2549999999999999</c:v>
                </c:pt>
                <c:pt idx="31">
                  <c:v>1.2549999999999999</c:v>
                </c:pt>
                <c:pt idx="32">
                  <c:v>1.5000000000000568E-2</c:v>
                </c:pt>
                <c:pt idx="33">
                  <c:v>1.5000000000000568E-2</c:v>
                </c:pt>
                <c:pt idx="34">
                  <c:v>1.5000000000000568E-2</c:v>
                </c:pt>
                <c:pt idx="35">
                  <c:v>1.5000000000000568E-2</c:v>
                </c:pt>
                <c:pt idx="36">
                  <c:v>1.5000000000000568E-2</c:v>
                </c:pt>
                <c:pt idx="37">
                  <c:v>1.5000000000000568E-2</c:v>
                </c:pt>
                <c:pt idx="38">
                  <c:v>1.495000000000001</c:v>
                </c:pt>
                <c:pt idx="39">
                  <c:v>1.495000000000001</c:v>
                </c:pt>
                <c:pt idx="40">
                  <c:v>1.495000000000001</c:v>
                </c:pt>
                <c:pt idx="41">
                  <c:v>1.495000000000001</c:v>
                </c:pt>
                <c:pt idx="42">
                  <c:v>1.495000000000001</c:v>
                </c:pt>
                <c:pt idx="43">
                  <c:v>1.495000000000001</c:v>
                </c:pt>
                <c:pt idx="44">
                  <c:v>1.495000000000001</c:v>
                </c:pt>
                <c:pt idx="45">
                  <c:v>1.495000000000001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'Both, 80C'!$O$1</c:f>
              <c:strCache>
                <c:ptCount val="1"/>
                <c:pt idx="0">
                  <c:v>Lumen In P (PSI)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'Both, 80C'!$K$2:$K$45</c:f>
              <c:numCache>
                <c:formatCode>General</c:formatCode>
                <c:ptCount val="44"/>
                <c:pt idx="0">
                  <c:v>0</c:v>
                </c:pt>
                <c:pt idx="6">
                  <c:v>0.5</c:v>
                </c:pt>
                <c:pt idx="12">
                  <c:v>1</c:v>
                </c:pt>
                <c:pt idx="18">
                  <c:v>1.5</c:v>
                </c:pt>
                <c:pt idx="24">
                  <c:v>2</c:v>
                </c:pt>
                <c:pt idx="30">
                  <c:v>2.5</c:v>
                </c:pt>
                <c:pt idx="36">
                  <c:v>3</c:v>
                </c:pt>
                <c:pt idx="42">
                  <c:v>3.5</c:v>
                </c:pt>
              </c:numCache>
            </c:numRef>
          </c:xVal>
          <c:yVal>
            <c:numRef>
              <c:f>'Both, 80C'!$O$2:$O$47</c:f>
              <c:numCache>
                <c:formatCode>General</c:formatCode>
                <c:ptCount val="46"/>
                <c:pt idx="0">
                  <c:v>3.7450000000000001</c:v>
                </c:pt>
                <c:pt idx="1">
                  <c:v>3.7450000000000001</c:v>
                </c:pt>
                <c:pt idx="2">
                  <c:v>3.7450000000000001</c:v>
                </c:pt>
                <c:pt idx="3">
                  <c:v>3.7450000000000001</c:v>
                </c:pt>
                <c:pt idx="4">
                  <c:v>3.7450000000000001</c:v>
                </c:pt>
                <c:pt idx="5">
                  <c:v>3.7450000000000001</c:v>
                </c:pt>
                <c:pt idx="6">
                  <c:v>3.7450000000000001</c:v>
                </c:pt>
                <c:pt idx="7">
                  <c:v>3.7450000000000001</c:v>
                </c:pt>
                <c:pt idx="8">
                  <c:v>3.7450000000000001</c:v>
                </c:pt>
                <c:pt idx="9">
                  <c:v>3.7450000000000001</c:v>
                </c:pt>
                <c:pt idx="10">
                  <c:v>3.7450000000000001</c:v>
                </c:pt>
                <c:pt idx="11">
                  <c:v>3.7450000000000001</c:v>
                </c:pt>
                <c:pt idx="12">
                  <c:v>3.7450000000000001</c:v>
                </c:pt>
                <c:pt idx="13">
                  <c:v>3.7450000000000001</c:v>
                </c:pt>
                <c:pt idx="14">
                  <c:v>6.9550000000000001</c:v>
                </c:pt>
                <c:pt idx="15">
                  <c:v>6.9550000000000001</c:v>
                </c:pt>
                <c:pt idx="16">
                  <c:v>6.9550000000000001</c:v>
                </c:pt>
                <c:pt idx="17">
                  <c:v>6.9550000000000001</c:v>
                </c:pt>
                <c:pt idx="18">
                  <c:v>6.9550000000000001</c:v>
                </c:pt>
                <c:pt idx="19">
                  <c:v>6.9550000000000001</c:v>
                </c:pt>
                <c:pt idx="20">
                  <c:v>6.9550000000000001</c:v>
                </c:pt>
                <c:pt idx="21">
                  <c:v>6.9550000000000001</c:v>
                </c:pt>
                <c:pt idx="22">
                  <c:v>6.9550000000000001</c:v>
                </c:pt>
                <c:pt idx="23">
                  <c:v>8.89</c:v>
                </c:pt>
                <c:pt idx="24">
                  <c:v>8.89</c:v>
                </c:pt>
                <c:pt idx="25">
                  <c:v>8.89</c:v>
                </c:pt>
                <c:pt idx="26">
                  <c:v>8.89</c:v>
                </c:pt>
                <c:pt idx="27">
                  <c:v>8.89</c:v>
                </c:pt>
                <c:pt idx="28">
                  <c:v>8.89</c:v>
                </c:pt>
                <c:pt idx="29">
                  <c:v>8.89</c:v>
                </c:pt>
                <c:pt idx="30">
                  <c:v>8.89</c:v>
                </c:pt>
                <c:pt idx="31">
                  <c:v>8.89</c:v>
                </c:pt>
                <c:pt idx="32">
                  <c:v>10.484999999999999</c:v>
                </c:pt>
                <c:pt idx="33">
                  <c:v>10.484999999999999</c:v>
                </c:pt>
                <c:pt idx="34">
                  <c:v>10.484999999999999</c:v>
                </c:pt>
                <c:pt idx="35">
                  <c:v>10.484999999999999</c:v>
                </c:pt>
                <c:pt idx="36">
                  <c:v>10.484999999999999</c:v>
                </c:pt>
                <c:pt idx="37">
                  <c:v>10.484999999999999</c:v>
                </c:pt>
                <c:pt idx="38">
                  <c:v>18.085000000000001</c:v>
                </c:pt>
                <c:pt idx="39">
                  <c:v>18.085000000000001</c:v>
                </c:pt>
                <c:pt idx="40">
                  <c:v>18.085000000000001</c:v>
                </c:pt>
                <c:pt idx="41">
                  <c:v>18.085000000000001</c:v>
                </c:pt>
                <c:pt idx="42">
                  <c:v>18.085000000000001</c:v>
                </c:pt>
                <c:pt idx="43">
                  <c:v>18.085000000000001</c:v>
                </c:pt>
                <c:pt idx="44">
                  <c:v>18.085000000000001</c:v>
                </c:pt>
                <c:pt idx="45">
                  <c:v>18.085000000000001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758688"/>
        <c:axId val="257759472"/>
      </c:scatterChart>
      <c:valAx>
        <c:axId val="257758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(hours)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7759472"/>
        <c:crosses val="autoZero"/>
        <c:crossBetween val="midCat"/>
      </c:valAx>
      <c:valAx>
        <c:axId val="25775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Flux, All Pressures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7758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Lumen</a:t>
            </a:r>
            <a:r>
              <a:rPr lang="en-US" baseline="0"/>
              <a:t> Failure Pressures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4"/>
          <c:order val="0"/>
          <c:tx>
            <c:v>Pressure Drop Inlet (PSI)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Compilation!$B$13:$B$16</c:f>
              <c:numCache>
                <c:formatCode>General</c:formatCode>
                <c:ptCount val="4"/>
                <c:pt idx="0">
                  <c:v>1.5031144161543561</c:v>
                </c:pt>
                <c:pt idx="1">
                  <c:v>2.2219328236323563</c:v>
                </c:pt>
                <c:pt idx="2">
                  <c:v>3.2432505914340206</c:v>
                </c:pt>
                <c:pt idx="3">
                  <c:v>3.3116628981355745</c:v>
                </c:pt>
              </c:numCache>
            </c:numRef>
          </c:xVal>
          <c:yVal>
            <c:numRef>
              <c:f>Compilation!$G$13:$G$16</c:f>
              <c:numCache>
                <c:formatCode>General</c:formatCode>
                <c:ptCount val="4"/>
                <c:pt idx="0">
                  <c:v>11.655000000000001</c:v>
                </c:pt>
                <c:pt idx="1">
                  <c:v>11.655000000000001</c:v>
                </c:pt>
                <c:pt idx="2">
                  <c:v>10.799999999999999</c:v>
                </c:pt>
                <c:pt idx="3">
                  <c:v>7.3049999999999997</c:v>
                </c:pt>
              </c:numCache>
            </c:numRef>
          </c:yVal>
          <c:smooth val="0"/>
        </c:ser>
        <c:ser>
          <c:idx val="0"/>
          <c:order val="1"/>
          <c:tx>
            <c:v>Pressure Drop Outlet (PSI)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Compilation!$B$13:$B$16</c:f>
              <c:numCache>
                <c:formatCode>General</c:formatCode>
                <c:ptCount val="4"/>
                <c:pt idx="0">
                  <c:v>1.5031144161543561</c:v>
                </c:pt>
                <c:pt idx="1">
                  <c:v>2.2219328236323563</c:v>
                </c:pt>
                <c:pt idx="2">
                  <c:v>3.2432505914340206</c:v>
                </c:pt>
                <c:pt idx="3">
                  <c:v>3.3116628981355745</c:v>
                </c:pt>
              </c:numCache>
            </c:numRef>
          </c:xVal>
          <c:yVal>
            <c:numRef>
              <c:f>Compilation!$H$13:$H$16</c:f>
              <c:numCache>
                <c:formatCode>General</c:formatCode>
                <c:ptCount val="4"/>
                <c:pt idx="0">
                  <c:v>10.91</c:v>
                </c:pt>
                <c:pt idx="1">
                  <c:v>10.91</c:v>
                </c:pt>
                <c:pt idx="2">
                  <c:v>10.33</c:v>
                </c:pt>
                <c:pt idx="3">
                  <c:v>6.3400000000000007</c:v>
                </c:pt>
              </c:numCache>
            </c:numRef>
          </c:yVal>
          <c:smooth val="0"/>
        </c:ser>
        <c:ser>
          <c:idx val="1"/>
          <c:order val="2"/>
          <c:tx>
            <c:v>Lumen Inlet Pressure (PSI)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Compilation!$B$13:$B$16</c:f>
              <c:numCache>
                <c:formatCode>General</c:formatCode>
                <c:ptCount val="4"/>
                <c:pt idx="0">
                  <c:v>1.5031144161543561</c:v>
                </c:pt>
                <c:pt idx="1">
                  <c:v>2.2219328236323563</c:v>
                </c:pt>
                <c:pt idx="2">
                  <c:v>3.2432505914340206</c:v>
                </c:pt>
                <c:pt idx="3">
                  <c:v>3.3116628981355745</c:v>
                </c:pt>
              </c:numCache>
            </c:numRef>
          </c:xVal>
          <c:yVal>
            <c:numRef>
              <c:f>Compilation!$E$13:$E$16</c:f>
              <c:numCache>
                <c:formatCode>General</c:formatCode>
                <c:ptCount val="4"/>
                <c:pt idx="0">
                  <c:v>15.92</c:v>
                </c:pt>
                <c:pt idx="1">
                  <c:v>14.26</c:v>
                </c:pt>
                <c:pt idx="2">
                  <c:v>14.934999999999999</c:v>
                </c:pt>
                <c:pt idx="3">
                  <c:v>11.295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760648"/>
        <c:axId val="257753592"/>
      </c:scatterChart>
      <c:valAx>
        <c:axId val="257760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Vapor</a:t>
                </a:r>
                <a:r>
                  <a:rPr lang="en-US" baseline="0"/>
                  <a:t> Pressure Gradient (MPa/cm)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7753592"/>
        <c:crosses val="autoZero"/>
        <c:crossBetween val="midCat"/>
      </c:valAx>
      <c:valAx>
        <c:axId val="257753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Pressure (PSI)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77606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chartsheets/sheet14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chartsheets/sheet15.xml><?xml version="1.0" encoding="utf-8"?>
<chartsheet xmlns="http://schemas.openxmlformats.org/spreadsheetml/2006/main" xmlns:r="http://schemas.openxmlformats.org/officeDocument/2006/relationships">
  <sheetPr/>
  <sheetViews>
    <sheetView tabSelected="1" zoomScale="7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opLeftCell="D27" workbookViewId="0">
      <selection activeCell="M50" sqref="M50:P50"/>
    </sheetView>
  </sheetViews>
  <sheetFormatPr defaultRowHeight="15" x14ac:dyDescent="0.25"/>
  <cols>
    <col min="1" max="1" width="10.7109375" bestFit="1" customWidth="1"/>
    <col min="3" max="3" width="10.7109375" bestFit="1" customWidth="1"/>
    <col min="6" max="6" width="12" bestFit="1" customWidth="1"/>
    <col min="7" max="7" width="14" bestFit="1" customWidth="1"/>
    <col min="8" max="8" width="15.42578125" bestFit="1" customWidth="1"/>
    <col min="9" max="9" width="17" bestFit="1" customWidth="1"/>
    <col min="10" max="10" width="17.7109375" bestFit="1" customWidth="1"/>
    <col min="11" max="11" width="18.85546875" customWidth="1"/>
    <col min="12" max="12" width="22.140625" customWidth="1"/>
    <col min="13" max="13" width="13.85546875" bestFit="1" customWidth="1"/>
    <col min="14" max="15" width="15.42578125" bestFit="1" customWidth="1"/>
    <col min="16" max="16" width="17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18</v>
      </c>
      <c r="H1" t="s">
        <v>14</v>
      </c>
      <c r="I1" t="s">
        <v>15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7</v>
      </c>
      <c r="P1" t="s">
        <v>8</v>
      </c>
    </row>
    <row r="2" spans="1:16" x14ac:dyDescent="0.25">
      <c r="A2" s="1">
        <v>43061</v>
      </c>
      <c r="B2" s="2">
        <v>0.87592592592592589</v>
      </c>
      <c r="C2">
        <v>3.02556</v>
      </c>
      <c r="D2">
        <v>8.3333333333333329E-2</v>
      </c>
      <c r="E2">
        <v>5.7208402221870132E-4</v>
      </c>
      <c r="F2">
        <v>8.1806165147705769</v>
      </c>
      <c r="G2">
        <v>1.4749236117954729</v>
      </c>
      <c r="H2">
        <v>4.92</v>
      </c>
      <c r="I2">
        <v>2.7199999999999998</v>
      </c>
      <c r="K2">
        <v>0</v>
      </c>
      <c r="M2">
        <v>4.2750000000000004</v>
      </c>
      <c r="N2">
        <v>4</v>
      </c>
      <c r="O2">
        <v>9.1950000000000003</v>
      </c>
      <c r="P2">
        <v>6.72</v>
      </c>
    </row>
    <row r="3" spans="1:16" x14ac:dyDescent="0.25">
      <c r="A3" s="1">
        <v>43061</v>
      </c>
      <c r="B3" s="2">
        <v>0.8793981481481481</v>
      </c>
      <c r="C3">
        <v>3.0261300000000002</v>
      </c>
      <c r="D3">
        <v>0.16666666666666666</v>
      </c>
      <c r="F3">
        <v>11.956285675441086</v>
      </c>
      <c r="G3">
        <v>1.4871485614912041</v>
      </c>
      <c r="H3">
        <v>4.92</v>
      </c>
      <c r="I3">
        <v>2.7199999999999998</v>
      </c>
      <c r="M3">
        <v>4.2750000000000004</v>
      </c>
      <c r="N3">
        <v>4</v>
      </c>
      <c r="O3">
        <v>9.1950000000000003</v>
      </c>
      <c r="P3">
        <v>6.72</v>
      </c>
    </row>
    <row r="4" spans="1:16" x14ac:dyDescent="0.25">
      <c r="A4" s="1">
        <v>43061</v>
      </c>
      <c r="B4" s="2">
        <v>0.88287037037037042</v>
      </c>
      <c r="C4">
        <v>3.0264099999999998</v>
      </c>
      <c r="D4">
        <v>0.25</v>
      </c>
      <c r="F4">
        <v>5.8732631388031962</v>
      </c>
      <c r="G4">
        <v>1.4841672854960724</v>
      </c>
      <c r="H4">
        <v>4.92</v>
      </c>
      <c r="I4">
        <v>2.7199999999999998</v>
      </c>
      <c r="M4">
        <v>4.2750000000000004</v>
      </c>
      <c r="N4">
        <v>4</v>
      </c>
      <c r="O4">
        <v>9.1950000000000003</v>
      </c>
      <c r="P4">
        <v>6.72</v>
      </c>
    </row>
    <row r="5" spans="1:16" x14ac:dyDescent="0.25">
      <c r="A5" s="1">
        <v>43061</v>
      </c>
      <c r="B5" s="2">
        <v>0.88634259259259263</v>
      </c>
      <c r="C5">
        <v>3.02657</v>
      </c>
      <c r="D5">
        <v>0.33333333333333331</v>
      </c>
      <c r="F5">
        <v>3.3561503650383822</v>
      </c>
      <c r="G5">
        <v>1.4836424684834932</v>
      </c>
      <c r="H5">
        <v>4.92</v>
      </c>
      <c r="I5">
        <v>2.7199999999999998</v>
      </c>
      <c r="M5">
        <v>4.2750000000000004</v>
      </c>
      <c r="N5">
        <v>4</v>
      </c>
      <c r="O5">
        <v>9.1950000000000003</v>
      </c>
      <c r="P5">
        <v>6.72</v>
      </c>
    </row>
    <row r="6" spans="1:16" x14ac:dyDescent="0.25">
      <c r="A6" s="1">
        <v>43061</v>
      </c>
      <c r="B6" s="2">
        <v>0.88981481481481473</v>
      </c>
      <c r="C6">
        <v>3.0272399999999999</v>
      </c>
      <c r="D6">
        <v>0.41666666666666669</v>
      </c>
      <c r="F6">
        <v>14.053879653583087</v>
      </c>
      <c r="G6">
        <v>1.497600746239637</v>
      </c>
      <c r="H6">
        <v>4.92</v>
      </c>
      <c r="I6">
        <v>2.7199999999999998</v>
      </c>
      <c r="M6">
        <v>4.2750000000000004</v>
      </c>
      <c r="N6">
        <v>4</v>
      </c>
      <c r="O6">
        <v>9.1950000000000003</v>
      </c>
      <c r="P6">
        <v>6.72</v>
      </c>
    </row>
    <row r="7" spans="1:16" x14ac:dyDescent="0.25">
      <c r="A7" s="1">
        <v>43061</v>
      </c>
      <c r="B7" s="2">
        <v>0.89327546296296301</v>
      </c>
      <c r="C7">
        <v>3.0276700000000001</v>
      </c>
      <c r="D7">
        <v>0.5</v>
      </c>
      <c r="F7">
        <v>9.0196541060348299</v>
      </c>
      <c r="G7">
        <v>1.5010871019727698</v>
      </c>
      <c r="H7">
        <v>4.92</v>
      </c>
      <c r="I7">
        <v>2.7199999999999998</v>
      </c>
      <c r="M7">
        <v>4.2750000000000004</v>
      </c>
      <c r="N7">
        <v>4</v>
      </c>
      <c r="O7">
        <v>9.1950000000000003</v>
      </c>
      <c r="P7">
        <v>6.72</v>
      </c>
    </row>
    <row r="8" spans="1:16" x14ac:dyDescent="0.25">
      <c r="A8" s="1">
        <v>43061</v>
      </c>
      <c r="B8" s="2">
        <v>0.89674768518518511</v>
      </c>
      <c r="C8">
        <v>3.0279699999999998</v>
      </c>
      <c r="D8">
        <v>0.58333333333333337</v>
      </c>
      <c r="F8">
        <v>6.2927819344353226</v>
      </c>
      <c r="G8">
        <v>1.4902505564418085</v>
      </c>
      <c r="H8">
        <v>4.92</v>
      </c>
      <c r="I8">
        <v>2.7199999999999998</v>
      </c>
      <c r="J8">
        <f>(C8-C2)/$E$2/$D$7</f>
        <v>8.4253358122226505</v>
      </c>
      <c r="K8">
        <f>0.5+K2</f>
        <v>0.5</v>
      </c>
      <c r="L8">
        <f>J8/$J$38</f>
        <v>0.64959568733142603</v>
      </c>
      <c r="M8">
        <v>4.2750000000000004</v>
      </c>
      <c r="N8">
        <v>4</v>
      </c>
      <c r="O8">
        <v>9.1950000000000003</v>
      </c>
      <c r="P8">
        <v>6.72</v>
      </c>
    </row>
    <row r="9" spans="1:16" x14ac:dyDescent="0.25">
      <c r="A9" s="1">
        <v>43061</v>
      </c>
      <c r="B9" s="2">
        <v>0.90021990740740743</v>
      </c>
      <c r="C9">
        <v>3.0286900000000001</v>
      </c>
      <c r="D9">
        <v>0.66666666666666663</v>
      </c>
      <c r="F9">
        <v>15.102676642663404</v>
      </c>
      <c r="G9">
        <v>1.4985920836828008</v>
      </c>
      <c r="H9">
        <v>4.92</v>
      </c>
      <c r="I9">
        <v>2.7199999999999998</v>
      </c>
      <c r="M9">
        <v>4.2750000000000004</v>
      </c>
      <c r="N9">
        <v>4</v>
      </c>
      <c r="O9">
        <v>9.1950000000000003</v>
      </c>
      <c r="P9">
        <v>6.72</v>
      </c>
    </row>
    <row r="10" spans="1:16" x14ac:dyDescent="0.25">
      <c r="A10" s="1">
        <v>43061</v>
      </c>
      <c r="B10" s="2">
        <v>0.90369212962962964</v>
      </c>
      <c r="C10">
        <v>3.0292500000000002</v>
      </c>
      <c r="D10">
        <v>0.75</v>
      </c>
      <c r="F10">
        <v>11.746526277625021</v>
      </c>
      <c r="G10">
        <v>1.5129223709451936</v>
      </c>
      <c r="H10">
        <v>4.92</v>
      </c>
      <c r="I10">
        <v>2.7199999999999998</v>
      </c>
      <c r="M10">
        <v>4.2750000000000004</v>
      </c>
      <c r="N10">
        <v>4</v>
      </c>
      <c r="O10">
        <v>9.1950000000000003</v>
      </c>
      <c r="P10">
        <v>6.72</v>
      </c>
    </row>
    <row r="11" spans="1:16" x14ac:dyDescent="0.25">
      <c r="A11" s="1">
        <v>43061</v>
      </c>
      <c r="B11" s="2">
        <v>0.90716435185185185</v>
      </c>
      <c r="C11">
        <v>3.0298000000000003</v>
      </c>
      <c r="D11">
        <v>0.83333333333333337</v>
      </c>
      <c r="F11">
        <v>11.536766879808958</v>
      </c>
      <c r="G11">
        <v>1.5048116149576334</v>
      </c>
      <c r="H11">
        <v>4.92</v>
      </c>
      <c r="I11">
        <v>2.7199999999999998</v>
      </c>
      <c r="M11">
        <v>4.2750000000000004</v>
      </c>
      <c r="N11">
        <v>4</v>
      </c>
      <c r="O11">
        <v>9.1950000000000003</v>
      </c>
      <c r="P11">
        <v>6.72</v>
      </c>
    </row>
    <row r="12" spans="1:16" x14ac:dyDescent="0.25">
      <c r="A12" s="1">
        <v>43061</v>
      </c>
      <c r="B12" s="2">
        <v>0.91062500000000002</v>
      </c>
      <c r="C12">
        <v>3.0305300000000002</v>
      </c>
      <c r="D12">
        <v>0.91666666666666663</v>
      </c>
      <c r="F12">
        <v>15.31243604047015</v>
      </c>
      <c r="G12">
        <v>1.4948458183554627</v>
      </c>
      <c r="H12">
        <v>4.92</v>
      </c>
      <c r="I12">
        <v>2.7199999999999998</v>
      </c>
      <c r="M12">
        <v>4.2750000000000004</v>
      </c>
      <c r="N12">
        <v>4</v>
      </c>
      <c r="O12">
        <v>9.1950000000000003</v>
      </c>
      <c r="P12">
        <v>6.72</v>
      </c>
    </row>
    <row r="13" spans="1:16" x14ac:dyDescent="0.25">
      <c r="A13" s="1">
        <v>43061</v>
      </c>
      <c r="B13" s="2">
        <v>0.91409722222222223</v>
      </c>
      <c r="C13">
        <v>3.03104</v>
      </c>
      <c r="D13">
        <v>1</v>
      </c>
      <c r="F13">
        <v>10.697729288544705</v>
      </c>
      <c r="G13">
        <v>1.5194944474354228</v>
      </c>
      <c r="H13">
        <v>4.92</v>
      </c>
      <c r="I13">
        <v>2.7199999999999998</v>
      </c>
      <c r="M13">
        <v>4.2750000000000004</v>
      </c>
      <c r="N13">
        <v>4</v>
      </c>
      <c r="O13">
        <v>9.1950000000000003</v>
      </c>
      <c r="P13">
        <v>6.72</v>
      </c>
    </row>
    <row r="14" spans="1:16" x14ac:dyDescent="0.25">
      <c r="A14" s="1">
        <v>43061</v>
      </c>
      <c r="B14" s="2">
        <v>0.91756944444444455</v>
      </c>
      <c r="C14">
        <v>3.0315700000000003</v>
      </c>
      <c r="D14">
        <v>1.0833333333333333</v>
      </c>
      <c r="F14">
        <v>11.117248084186146</v>
      </c>
      <c r="G14">
        <v>1.4985707183157226</v>
      </c>
      <c r="H14">
        <v>4.92</v>
      </c>
      <c r="I14">
        <v>2.7199999999999998</v>
      </c>
      <c r="J14">
        <f>(C14-C8)/$E$2/$D$7</f>
        <v>12.585563868883064</v>
      </c>
      <c r="K14">
        <f>0.5+K8</f>
        <v>1</v>
      </c>
      <c r="L14">
        <f>J14/$J$38</f>
        <v>0.97035040431271613</v>
      </c>
      <c r="M14">
        <v>4.2750000000000004</v>
      </c>
      <c r="N14">
        <v>4</v>
      </c>
      <c r="O14">
        <v>9.1950000000000003</v>
      </c>
      <c r="P14">
        <v>6.72</v>
      </c>
    </row>
    <row r="15" spans="1:16" x14ac:dyDescent="0.25">
      <c r="A15" s="1">
        <v>43061</v>
      </c>
      <c r="B15" s="2">
        <v>0.92104166666666665</v>
      </c>
      <c r="C15">
        <v>3.03179</v>
      </c>
      <c r="D15">
        <v>1.1666666666666667</v>
      </c>
      <c r="F15">
        <v>4.6147067519161311</v>
      </c>
      <c r="G15">
        <v>1.4957828377531874</v>
      </c>
      <c r="H15">
        <v>4.92</v>
      </c>
      <c r="I15">
        <v>2.7199999999999998</v>
      </c>
      <c r="M15">
        <v>4.2750000000000004</v>
      </c>
      <c r="N15">
        <v>4</v>
      </c>
      <c r="O15">
        <v>9.1950000000000003</v>
      </c>
      <c r="P15">
        <v>6.72</v>
      </c>
    </row>
    <row r="16" spans="1:16" x14ac:dyDescent="0.25">
      <c r="A16" s="1">
        <v>43061</v>
      </c>
      <c r="B16" s="2">
        <v>0.92451388888888886</v>
      </c>
      <c r="C16">
        <v>3.0323600000000002</v>
      </c>
      <c r="D16">
        <v>1.25</v>
      </c>
      <c r="F16">
        <v>11.956285675441086</v>
      </c>
      <c r="G16">
        <v>1.4962606257270574</v>
      </c>
      <c r="H16">
        <v>4.92</v>
      </c>
      <c r="I16">
        <v>2.7199999999999998</v>
      </c>
      <c r="M16">
        <v>4.2750000000000004</v>
      </c>
      <c r="N16">
        <v>4</v>
      </c>
      <c r="O16">
        <v>9.1950000000000003</v>
      </c>
      <c r="P16">
        <v>6.72</v>
      </c>
    </row>
    <row r="17" spans="1:16" x14ac:dyDescent="0.25">
      <c r="A17" s="1">
        <v>43061</v>
      </c>
      <c r="B17" s="2">
        <v>0.92798611111111118</v>
      </c>
      <c r="C17">
        <v>3.0330599999999999</v>
      </c>
      <c r="D17">
        <v>1.3333333333333333</v>
      </c>
      <c r="F17">
        <v>14.683157847021961</v>
      </c>
      <c r="G17">
        <v>1.5166214127248585</v>
      </c>
      <c r="H17">
        <v>4.92</v>
      </c>
      <c r="I17">
        <v>2.7199999999999998</v>
      </c>
      <c r="M17">
        <v>4.2750000000000004</v>
      </c>
      <c r="N17">
        <v>4</v>
      </c>
      <c r="O17">
        <v>9.1950000000000003</v>
      </c>
      <c r="P17">
        <v>6.72</v>
      </c>
    </row>
    <row r="18" spans="1:16" x14ac:dyDescent="0.25">
      <c r="A18" s="1">
        <v>43061</v>
      </c>
      <c r="B18" s="2">
        <v>0.93144675925925924</v>
      </c>
      <c r="C18">
        <v>3.0337800000000001</v>
      </c>
      <c r="D18">
        <v>1.4166666666666667</v>
      </c>
      <c r="F18">
        <v>15.102676642663404</v>
      </c>
      <c r="G18">
        <v>1.5117158591963631</v>
      </c>
      <c r="H18">
        <v>4.92</v>
      </c>
      <c r="I18">
        <v>2.7199999999999998</v>
      </c>
      <c r="M18">
        <v>4.2750000000000004</v>
      </c>
      <c r="N18">
        <v>4</v>
      </c>
      <c r="O18">
        <v>9.1950000000000003</v>
      </c>
      <c r="P18">
        <v>6.72</v>
      </c>
    </row>
    <row r="19" spans="1:16" x14ac:dyDescent="0.25">
      <c r="A19" s="1">
        <v>43061</v>
      </c>
      <c r="B19" s="2">
        <v>0.93491898148148145</v>
      </c>
      <c r="C19">
        <v>3.0347</v>
      </c>
      <c r="D19">
        <v>1.5</v>
      </c>
      <c r="F19">
        <v>19.29786459894741</v>
      </c>
      <c r="G19">
        <v>1.5129127906258091</v>
      </c>
      <c r="H19">
        <v>4.92</v>
      </c>
      <c r="I19">
        <v>2.7199999999999998</v>
      </c>
      <c r="M19">
        <v>4.2750000000000004</v>
      </c>
      <c r="N19">
        <v>4</v>
      </c>
      <c r="O19">
        <v>9.1950000000000003</v>
      </c>
      <c r="P19">
        <v>6.72</v>
      </c>
    </row>
    <row r="20" spans="1:16" x14ac:dyDescent="0.25">
      <c r="A20" s="1">
        <v>43061</v>
      </c>
      <c r="B20" s="2">
        <v>0.93839120370370377</v>
      </c>
      <c r="C20">
        <v>3.0352700000000001</v>
      </c>
      <c r="D20">
        <v>1.5833333333333333</v>
      </c>
      <c r="F20">
        <v>11.956285675441086</v>
      </c>
      <c r="G20">
        <v>1.5079299155394312</v>
      </c>
      <c r="H20">
        <v>4.92</v>
      </c>
      <c r="I20">
        <v>2.7199999999999998</v>
      </c>
      <c r="J20">
        <f>(C20-C14)/$E$2/$D$7</f>
        <v>12.935162865238512</v>
      </c>
      <c r="K20">
        <f>0.5+K14</f>
        <v>1.5</v>
      </c>
      <c r="L20">
        <f>J20/$J$38</f>
        <v>0.99730458221010543</v>
      </c>
      <c r="M20">
        <v>4.2750000000000004</v>
      </c>
      <c r="N20">
        <v>4</v>
      </c>
      <c r="O20">
        <v>9.1950000000000003</v>
      </c>
      <c r="P20">
        <v>6.72</v>
      </c>
    </row>
    <row r="21" spans="1:16" x14ac:dyDescent="0.25">
      <c r="A21" s="1">
        <v>43061</v>
      </c>
      <c r="B21" s="2">
        <v>0.94186342592592587</v>
      </c>
      <c r="C21">
        <v>3.0358400000000003</v>
      </c>
      <c r="D21">
        <v>1.6666666666666667</v>
      </c>
      <c r="F21">
        <v>11.956285675441086</v>
      </c>
      <c r="G21">
        <v>1.5006950366796232</v>
      </c>
      <c r="H21">
        <v>4.92</v>
      </c>
      <c r="I21">
        <v>2.7199999999999998</v>
      </c>
      <c r="M21">
        <v>4.2750000000000004</v>
      </c>
      <c r="N21">
        <v>4</v>
      </c>
      <c r="O21">
        <v>9.1950000000000003</v>
      </c>
      <c r="P21">
        <v>6.72</v>
      </c>
    </row>
    <row r="22" spans="1:16" x14ac:dyDescent="0.25">
      <c r="A22" s="1">
        <v>43061</v>
      </c>
      <c r="B22" s="2">
        <v>0.94533564814814808</v>
      </c>
      <c r="C22">
        <v>3.0363699999999998</v>
      </c>
      <c r="D22">
        <v>1.75</v>
      </c>
      <c r="F22">
        <v>11.117248084167516</v>
      </c>
      <c r="G22">
        <v>1.5126564598565102</v>
      </c>
      <c r="H22">
        <v>4.92</v>
      </c>
      <c r="I22">
        <v>2.7199999999999998</v>
      </c>
      <c r="M22">
        <v>4.2750000000000004</v>
      </c>
      <c r="N22">
        <v>4</v>
      </c>
      <c r="O22">
        <v>9.1950000000000003</v>
      </c>
      <c r="P22">
        <v>6.72</v>
      </c>
    </row>
    <row r="23" spans="1:16" x14ac:dyDescent="0.25">
      <c r="A23" s="1">
        <v>43061</v>
      </c>
      <c r="B23" s="2">
        <v>0.94879629629629625</v>
      </c>
      <c r="C23">
        <v>3.03715</v>
      </c>
      <c r="D23">
        <v>1.8333333333333333</v>
      </c>
      <c r="F23">
        <v>16.361233029550469</v>
      </c>
      <c r="G23">
        <v>1.5095711302299615</v>
      </c>
      <c r="H23">
        <v>5.2450000000000001</v>
      </c>
      <c r="I23">
        <v>3</v>
      </c>
      <c r="M23">
        <v>4.3</v>
      </c>
      <c r="N23">
        <v>3.99</v>
      </c>
      <c r="O23">
        <v>9.5449999999999999</v>
      </c>
      <c r="P23">
        <v>6.99</v>
      </c>
    </row>
    <row r="24" spans="1:16" x14ac:dyDescent="0.25">
      <c r="A24" s="1">
        <v>43061</v>
      </c>
      <c r="B24" s="2">
        <v>0.95226851851851846</v>
      </c>
      <c r="C24">
        <v>3.03776</v>
      </c>
      <c r="D24">
        <v>1.9166666666666667</v>
      </c>
      <c r="F24">
        <v>12.795323266696021</v>
      </c>
      <c r="G24">
        <v>1.5095711302299615</v>
      </c>
      <c r="H24">
        <v>5.2450000000000001</v>
      </c>
      <c r="I24">
        <v>3</v>
      </c>
      <c r="M24">
        <v>4.3</v>
      </c>
      <c r="N24">
        <v>3.99</v>
      </c>
      <c r="O24">
        <v>9.5449999999999999</v>
      </c>
      <c r="P24">
        <v>6.99</v>
      </c>
    </row>
    <row r="25" spans="1:16" x14ac:dyDescent="0.25">
      <c r="A25" s="1">
        <v>43061</v>
      </c>
      <c r="B25" s="2">
        <v>0.95574074074074078</v>
      </c>
      <c r="C25">
        <v>3.0384000000000002</v>
      </c>
      <c r="D25">
        <v>2</v>
      </c>
      <c r="F25">
        <v>13.424601460144213</v>
      </c>
      <c r="G25">
        <v>1.5008164711311462</v>
      </c>
      <c r="H25">
        <v>5.2450000000000001</v>
      </c>
      <c r="I25">
        <v>3</v>
      </c>
      <c r="M25">
        <v>4.3</v>
      </c>
      <c r="N25">
        <v>3.99</v>
      </c>
      <c r="O25">
        <v>9.5449999999999999</v>
      </c>
      <c r="P25">
        <v>6.99</v>
      </c>
    </row>
    <row r="26" spans="1:16" x14ac:dyDescent="0.25">
      <c r="A26" s="1">
        <v>43061</v>
      </c>
      <c r="B26" s="2">
        <v>0.95921296296296299</v>
      </c>
      <c r="C26">
        <v>3.0389599999999999</v>
      </c>
      <c r="D26">
        <v>2.0833333333333335</v>
      </c>
      <c r="F26">
        <v>11.746526277615708</v>
      </c>
      <c r="G26">
        <v>1.511576694676507</v>
      </c>
      <c r="H26">
        <v>5.2450000000000001</v>
      </c>
      <c r="I26">
        <v>3</v>
      </c>
      <c r="J26">
        <f>(C26-C20)/$E$2/$D$7</f>
        <v>12.900202965602501</v>
      </c>
      <c r="K26">
        <f>0.5+K20</f>
        <v>2</v>
      </c>
      <c r="L26">
        <f>J26/$J$38</f>
        <v>0.99460916442033065</v>
      </c>
      <c r="M26">
        <v>4.3</v>
      </c>
      <c r="N26">
        <v>3.99</v>
      </c>
      <c r="O26">
        <v>9.5449999999999999</v>
      </c>
      <c r="P26">
        <v>6.99</v>
      </c>
    </row>
    <row r="27" spans="1:16" x14ac:dyDescent="0.25">
      <c r="A27" s="1">
        <v>43061</v>
      </c>
      <c r="B27" s="2">
        <v>0.96268518518518509</v>
      </c>
      <c r="C27">
        <v>3.03938</v>
      </c>
      <c r="D27">
        <v>2.1666666666666665</v>
      </c>
      <c r="F27">
        <v>8.8098947082187671</v>
      </c>
      <c r="G27">
        <v>1.5201487586542539</v>
      </c>
      <c r="H27">
        <v>5.2450000000000001</v>
      </c>
      <c r="I27">
        <v>3</v>
      </c>
      <c r="M27">
        <v>4.3</v>
      </c>
      <c r="N27">
        <v>3.99</v>
      </c>
      <c r="O27">
        <v>9.5449999999999999</v>
      </c>
      <c r="P27">
        <v>6.99</v>
      </c>
    </row>
    <row r="28" spans="1:16" x14ac:dyDescent="0.25">
      <c r="A28" s="1">
        <v>43061</v>
      </c>
      <c r="B28" s="2">
        <v>0.96615740740740741</v>
      </c>
      <c r="C28">
        <v>3.03993</v>
      </c>
      <c r="D28">
        <v>2.25</v>
      </c>
      <c r="F28">
        <v>11.536766879808958</v>
      </c>
      <c r="G28">
        <v>1.4916341742024755</v>
      </c>
      <c r="H28">
        <v>10.115</v>
      </c>
      <c r="I28">
        <v>8.2899999999999991</v>
      </c>
      <c r="M28">
        <f t="shared" ref="M28:M46" si="0">(4.01+4.53)/2</f>
        <v>4.2699999999999996</v>
      </c>
      <c r="N28">
        <f t="shared" ref="N28:N46" si="1">(3.77+4.11)/2</f>
        <v>3.9400000000000004</v>
      </c>
      <c r="O28">
        <f t="shared" ref="O28:O46" si="2">(13.76+15.01)/2</f>
        <v>14.385</v>
      </c>
      <c r="P28">
        <v>12.23</v>
      </c>
    </row>
    <row r="29" spans="1:16" x14ac:dyDescent="0.25">
      <c r="A29" s="1">
        <v>43061</v>
      </c>
      <c r="B29" s="2">
        <v>0.96961805555555547</v>
      </c>
      <c r="C29">
        <v>3.0405300000000004</v>
      </c>
      <c r="D29">
        <v>2.3333333333333335</v>
      </c>
      <c r="F29">
        <v>12.585563868889276</v>
      </c>
      <c r="G29">
        <v>1.5007833505610608</v>
      </c>
      <c r="H29">
        <v>10.115</v>
      </c>
      <c r="I29">
        <v>8.2899999999999991</v>
      </c>
      <c r="M29">
        <f t="shared" si="0"/>
        <v>4.2699999999999996</v>
      </c>
      <c r="N29">
        <f t="shared" si="1"/>
        <v>3.9400000000000004</v>
      </c>
      <c r="O29">
        <f t="shared" si="2"/>
        <v>14.385</v>
      </c>
      <c r="P29">
        <v>12.23</v>
      </c>
    </row>
    <row r="30" spans="1:16" x14ac:dyDescent="0.25">
      <c r="A30" s="1">
        <v>43061</v>
      </c>
      <c r="B30" s="2">
        <v>0.97309027777777779</v>
      </c>
      <c r="C30">
        <v>3.0411799999999998</v>
      </c>
      <c r="D30">
        <v>2.4166666666666665</v>
      </c>
      <c r="F30">
        <v>13.634360857941644</v>
      </c>
      <c r="G30">
        <v>1.5108130413211576</v>
      </c>
      <c r="H30">
        <v>10.115</v>
      </c>
      <c r="I30">
        <v>8.2899999999999991</v>
      </c>
      <c r="M30">
        <f t="shared" si="0"/>
        <v>4.2699999999999996</v>
      </c>
      <c r="N30">
        <f t="shared" si="1"/>
        <v>3.9400000000000004</v>
      </c>
      <c r="O30">
        <f t="shared" si="2"/>
        <v>14.385</v>
      </c>
      <c r="P30">
        <v>12.23</v>
      </c>
    </row>
    <row r="31" spans="1:16" x14ac:dyDescent="0.25">
      <c r="A31" s="1">
        <v>43061</v>
      </c>
      <c r="B31" s="2">
        <v>0.9765625</v>
      </c>
      <c r="C31">
        <v>3.04162</v>
      </c>
      <c r="D31">
        <v>2.5</v>
      </c>
      <c r="F31">
        <v>9.2294135038508927</v>
      </c>
      <c r="G31">
        <v>1.4997372245883736</v>
      </c>
      <c r="H31">
        <v>10.115</v>
      </c>
      <c r="I31">
        <v>8.2899999999999991</v>
      </c>
      <c r="M31">
        <f t="shared" si="0"/>
        <v>4.2699999999999996</v>
      </c>
      <c r="N31">
        <f t="shared" si="1"/>
        <v>3.9400000000000004</v>
      </c>
      <c r="O31">
        <f t="shared" si="2"/>
        <v>14.385</v>
      </c>
      <c r="P31">
        <v>12.23</v>
      </c>
    </row>
    <row r="32" spans="1:16" x14ac:dyDescent="0.25">
      <c r="A32" s="1">
        <v>43061</v>
      </c>
      <c r="B32" s="2">
        <v>0.98003472222222221</v>
      </c>
      <c r="C32">
        <v>3.0422699999999998</v>
      </c>
      <c r="D32">
        <v>2.5833333333333335</v>
      </c>
      <c r="F32">
        <v>13.634360857950959</v>
      </c>
      <c r="G32">
        <v>1.5068412993760547</v>
      </c>
      <c r="H32">
        <v>10.115</v>
      </c>
      <c r="I32">
        <v>8.2899999999999991</v>
      </c>
      <c r="J32">
        <f>(C32-C26)/$E$2/$D$7</f>
        <v>11.571726779443416</v>
      </c>
      <c r="K32">
        <f>0.5+K26</f>
        <v>2.5</v>
      </c>
      <c r="L32">
        <f>J32/$J$38</f>
        <v>0.89218328840960515</v>
      </c>
      <c r="M32">
        <f t="shared" si="0"/>
        <v>4.2699999999999996</v>
      </c>
      <c r="N32">
        <f t="shared" si="1"/>
        <v>3.9400000000000004</v>
      </c>
      <c r="O32">
        <f t="shared" si="2"/>
        <v>14.385</v>
      </c>
      <c r="P32">
        <v>12.23</v>
      </c>
    </row>
    <row r="33" spans="1:16" x14ac:dyDescent="0.25">
      <c r="A33" s="1">
        <v>43061</v>
      </c>
      <c r="B33" s="2">
        <v>0.98350694444444453</v>
      </c>
      <c r="C33">
        <v>3.0428600000000001</v>
      </c>
      <c r="D33">
        <v>2.6666666666666665</v>
      </c>
      <c r="F33">
        <v>12.375804471073211</v>
      </c>
      <c r="G33">
        <v>1.5017102515626399</v>
      </c>
      <c r="H33">
        <v>10.115</v>
      </c>
      <c r="I33">
        <v>8.2899999999999991</v>
      </c>
      <c r="M33">
        <f t="shared" si="0"/>
        <v>4.2699999999999996</v>
      </c>
      <c r="N33">
        <f t="shared" si="1"/>
        <v>3.9400000000000004</v>
      </c>
      <c r="O33">
        <f t="shared" si="2"/>
        <v>14.385</v>
      </c>
      <c r="P33">
        <v>12.23</v>
      </c>
    </row>
    <row r="34" spans="1:16" x14ac:dyDescent="0.25">
      <c r="A34" s="1">
        <v>43061</v>
      </c>
      <c r="B34" s="2">
        <v>0.98696759259259259</v>
      </c>
      <c r="C34">
        <v>3.0435300000000001</v>
      </c>
      <c r="D34">
        <v>2.75</v>
      </c>
      <c r="F34">
        <v>14.053879653583087</v>
      </c>
      <c r="G34">
        <v>1.5061715460438243</v>
      </c>
      <c r="H34">
        <v>10.115</v>
      </c>
      <c r="I34">
        <v>8.2899999999999991</v>
      </c>
      <c r="M34">
        <f t="shared" si="0"/>
        <v>4.2699999999999996</v>
      </c>
      <c r="N34">
        <f t="shared" si="1"/>
        <v>3.9400000000000004</v>
      </c>
      <c r="O34">
        <f t="shared" si="2"/>
        <v>14.385</v>
      </c>
      <c r="P34">
        <v>12.23</v>
      </c>
    </row>
    <row r="35" spans="1:16" x14ac:dyDescent="0.25">
      <c r="A35" s="1">
        <v>43061</v>
      </c>
      <c r="B35" s="2">
        <v>0.99043981481481491</v>
      </c>
      <c r="C35">
        <v>3.0441500000000001</v>
      </c>
      <c r="D35">
        <v>2.8333333333333335</v>
      </c>
      <c r="F35">
        <v>13.005082664512086</v>
      </c>
      <c r="G35">
        <v>1.5064674456900187</v>
      </c>
      <c r="H35">
        <v>10.115</v>
      </c>
      <c r="I35">
        <v>8.2899999999999991</v>
      </c>
      <c r="M35">
        <f t="shared" si="0"/>
        <v>4.2699999999999996</v>
      </c>
      <c r="N35">
        <f t="shared" si="1"/>
        <v>3.9400000000000004</v>
      </c>
      <c r="O35">
        <f t="shared" si="2"/>
        <v>14.385</v>
      </c>
      <c r="P35">
        <v>12.23</v>
      </c>
    </row>
    <row r="36" spans="1:16" x14ac:dyDescent="0.25">
      <c r="A36" s="1">
        <v>43061</v>
      </c>
      <c r="B36" s="2">
        <v>0.99391203703703701</v>
      </c>
      <c r="C36">
        <v>3.04494</v>
      </c>
      <c r="D36">
        <v>2.9166666666666665</v>
      </c>
      <c r="F36">
        <v>16.570992427357218</v>
      </c>
      <c r="G36">
        <v>1.5060783024536284</v>
      </c>
      <c r="H36">
        <v>10.115</v>
      </c>
      <c r="I36">
        <v>8.2899999999999991</v>
      </c>
      <c r="M36">
        <f t="shared" si="0"/>
        <v>4.2699999999999996</v>
      </c>
      <c r="N36">
        <f t="shared" si="1"/>
        <v>3.9400000000000004</v>
      </c>
      <c r="O36">
        <f t="shared" si="2"/>
        <v>14.385</v>
      </c>
      <c r="P36">
        <v>12.23</v>
      </c>
    </row>
    <row r="37" spans="1:16" x14ac:dyDescent="0.25">
      <c r="A37" s="1">
        <v>43061</v>
      </c>
      <c r="B37" s="2">
        <v>0.99738425925925922</v>
      </c>
      <c r="C37">
        <v>3.0454400000000001</v>
      </c>
      <c r="D37">
        <v>3</v>
      </c>
      <c r="F37">
        <v>10.487969890737958</v>
      </c>
      <c r="G37">
        <v>1.5070891097754233</v>
      </c>
      <c r="H37">
        <v>10.115</v>
      </c>
      <c r="I37">
        <v>8.2899999999999991</v>
      </c>
      <c r="M37">
        <f t="shared" si="0"/>
        <v>4.2699999999999996</v>
      </c>
      <c r="N37">
        <f t="shared" si="1"/>
        <v>3.9400000000000004</v>
      </c>
      <c r="O37">
        <f t="shared" si="2"/>
        <v>14.385</v>
      </c>
      <c r="P37">
        <v>12.23</v>
      </c>
    </row>
    <row r="38" spans="1:16" x14ac:dyDescent="0.25">
      <c r="A38" s="1">
        <v>43062</v>
      </c>
      <c r="B38" s="2">
        <v>8.564814814814815E-4</v>
      </c>
      <c r="C38">
        <v>3.0459800000000001</v>
      </c>
      <c r="D38">
        <v>3.0833333333333335</v>
      </c>
      <c r="F38">
        <v>11.327007481992895</v>
      </c>
      <c r="G38">
        <v>1.5058842913931287</v>
      </c>
      <c r="H38">
        <v>10.115</v>
      </c>
      <c r="I38">
        <v>8.2899999999999991</v>
      </c>
      <c r="J38">
        <f>(C38-C32)/$E$2/$D$7</f>
        <v>12.970122764876075</v>
      </c>
      <c r="K38">
        <f>0.5+K32</f>
        <v>3</v>
      </c>
      <c r="L38">
        <f>J38/$J$38</f>
        <v>1</v>
      </c>
      <c r="M38">
        <f t="shared" si="0"/>
        <v>4.2699999999999996</v>
      </c>
      <c r="N38">
        <f t="shared" si="1"/>
        <v>3.9400000000000004</v>
      </c>
      <c r="O38">
        <f t="shared" si="2"/>
        <v>14.385</v>
      </c>
      <c r="P38">
        <v>12.23</v>
      </c>
    </row>
    <row r="39" spans="1:16" x14ac:dyDescent="0.25">
      <c r="A39" s="1">
        <v>43062</v>
      </c>
      <c r="B39" s="2">
        <v>4.3287037037037035E-3</v>
      </c>
      <c r="C39">
        <v>3.0465800000000001</v>
      </c>
      <c r="D39">
        <v>3.1666666666666665</v>
      </c>
      <c r="F39">
        <v>12.58556386887996</v>
      </c>
      <c r="G39">
        <v>1.498421521004401</v>
      </c>
      <c r="H39">
        <v>10.115</v>
      </c>
      <c r="I39">
        <v>8.2899999999999991</v>
      </c>
      <c r="M39">
        <f t="shared" si="0"/>
        <v>4.2699999999999996</v>
      </c>
      <c r="N39">
        <f t="shared" si="1"/>
        <v>3.9400000000000004</v>
      </c>
      <c r="O39">
        <f t="shared" si="2"/>
        <v>14.385</v>
      </c>
      <c r="P39">
        <v>12.23</v>
      </c>
    </row>
    <row r="40" spans="1:16" x14ac:dyDescent="0.25">
      <c r="A40" s="1">
        <v>43062</v>
      </c>
      <c r="B40" s="2">
        <v>7.789351851851852E-3</v>
      </c>
      <c r="C40">
        <v>3.0470700000000002</v>
      </c>
      <c r="D40">
        <v>3.25</v>
      </c>
      <c r="F40">
        <v>10.278210492921893</v>
      </c>
      <c r="G40">
        <v>1.5174445815609479</v>
      </c>
      <c r="H40">
        <v>10.115</v>
      </c>
      <c r="I40">
        <v>8.2899999999999991</v>
      </c>
      <c r="M40">
        <f t="shared" si="0"/>
        <v>4.2699999999999996</v>
      </c>
      <c r="N40">
        <f t="shared" si="1"/>
        <v>3.9400000000000004</v>
      </c>
      <c r="O40">
        <f t="shared" si="2"/>
        <v>14.385</v>
      </c>
      <c r="P40">
        <v>12.23</v>
      </c>
    </row>
    <row r="41" spans="1:16" x14ac:dyDescent="0.25">
      <c r="A41" s="1">
        <v>43062</v>
      </c>
      <c r="B41" s="2">
        <v>1.1261574074074071E-2</v>
      </c>
      <c r="C41">
        <v>3.04772</v>
      </c>
      <c r="D41">
        <v>3.3333333333333335</v>
      </c>
      <c r="F41">
        <v>13.634360857950959</v>
      </c>
      <c r="G41">
        <v>1.4990716277574987</v>
      </c>
      <c r="H41">
        <v>10.115</v>
      </c>
      <c r="I41">
        <v>8.2899999999999991</v>
      </c>
      <c r="M41">
        <f t="shared" si="0"/>
        <v>4.2699999999999996</v>
      </c>
      <c r="N41">
        <f t="shared" si="1"/>
        <v>3.9400000000000004</v>
      </c>
      <c r="O41">
        <f t="shared" si="2"/>
        <v>14.385</v>
      </c>
      <c r="P41">
        <v>12.23</v>
      </c>
    </row>
    <row r="42" spans="1:16" x14ac:dyDescent="0.25">
      <c r="A42" s="1">
        <v>43062</v>
      </c>
      <c r="B42" s="2">
        <v>1.4733796296296295E-2</v>
      </c>
      <c r="C42">
        <v>3.04833</v>
      </c>
      <c r="D42">
        <v>3.4166666666666665</v>
      </c>
      <c r="F42">
        <v>12.795323266696021</v>
      </c>
      <c r="G42">
        <v>1.5127699122892502</v>
      </c>
      <c r="H42">
        <v>10.115</v>
      </c>
      <c r="I42">
        <v>8.2899999999999991</v>
      </c>
      <c r="M42">
        <f t="shared" si="0"/>
        <v>4.2699999999999996</v>
      </c>
      <c r="N42">
        <f t="shared" si="1"/>
        <v>3.9400000000000004</v>
      </c>
      <c r="O42">
        <f t="shared" si="2"/>
        <v>14.385</v>
      </c>
      <c r="P42">
        <v>12.23</v>
      </c>
    </row>
    <row r="43" spans="1:16" x14ac:dyDescent="0.25">
      <c r="A43" s="1">
        <v>43062</v>
      </c>
      <c r="B43" s="2">
        <v>1.8206018518518517E-2</v>
      </c>
      <c r="C43">
        <v>3.0489099999999998</v>
      </c>
      <c r="D43">
        <v>3.5</v>
      </c>
      <c r="F43">
        <v>12.166045073247833</v>
      </c>
      <c r="G43">
        <v>1.4993495420787739</v>
      </c>
      <c r="H43">
        <v>10.115</v>
      </c>
      <c r="I43">
        <v>8.2899999999999991</v>
      </c>
      <c r="M43">
        <f t="shared" si="0"/>
        <v>4.2699999999999996</v>
      </c>
      <c r="N43">
        <f t="shared" si="1"/>
        <v>3.9400000000000004</v>
      </c>
      <c r="O43">
        <f t="shared" si="2"/>
        <v>14.385</v>
      </c>
      <c r="P43">
        <v>12.23</v>
      </c>
    </row>
    <row r="44" spans="1:16" x14ac:dyDescent="0.25">
      <c r="A44" s="1">
        <v>43062</v>
      </c>
      <c r="B44" s="2">
        <v>2.1678240740740738E-2</v>
      </c>
      <c r="C44">
        <v>3.0494699999999999</v>
      </c>
      <c r="D44">
        <v>3.5833333333333335</v>
      </c>
      <c r="F44">
        <v>11.746526277625021</v>
      </c>
      <c r="G44">
        <v>1.5095067770132966</v>
      </c>
      <c r="H44">
        <v>10.115</v>
      </c>
      <c r="I44">
        <v>8.2899999999999991</v>
      </c>
      <c r="J44">
        <f>(C44-C38)/$E$2/$D$7</f>
        <v>12.201004972886949</v>
      </c>
      <c r="K44">
        <f>0.5+K38</f>
        <v>3.5</v>
      </c>
      <c r="L44">
        <f>J44/$J$38</f>
        <v>0.94070080862519312</v>
      </c>
      <c r="M44">
        <f t="shared" si="0"/>
        <v>4.2699999999999996</v>
      </c>
      <c r="N44">
        <f t="shared" si="1"/>
        <v>3.9400000000000004</v>
      </c>
      <c r="O44">
        <f t="shared" si="2"/>
        <v>14.385</v>
      </c>
      <c r="P44">
        <v>12.23</v>
      </c>
    </row>
    <row r="45" spans="1:16" x14ac:dyDescent="0.25">
      <c r="A45" s="1">
        <v>43062</v>
      </c>
      <c r="B45" s="2">
        <v>2.5138888888888891E-2</v>
      </c>
      <c r="C45">
        <v>3.05009</v>
      </c>
      <c r="D45">
        <v>3.6666666666666665</v>
      </c>
      <c r="F45">
        <v>13.005082664512086</v>
      </c>
      <c r="G45">
        <v>1.4967727470414951</v>
      </c>
      <c r="H45">
        <v>10.115</v>
      </c>
      <c r="I45">
        <v>8.2899999999999991</v>
      </c>
      <c r="M45">
        <f t="shared" si="0"/>
        <v>4.2699999999999996</v>
      </c>
      <c r="N45">
        <f t="shared" si="1"/>
        <v>3.9400000000000004</v>
      </c>
      <c r="O45">
        <f t="shared" si="2"/>
        <v>14.385</v>
      </c>
      <c r="P45">
        <v>12.23</v>
      </c>
    </row>
    <row r="46" spans="1:16" x14ac:dyDescent="0.25">
      <c r="A46" s="1">
        <v>43062</v>
      </c>
      <c r="B46" s="2">
        <v>2.8611111111111115E-2</v>
      </c>
      <c r="C46">
        <v>3.0510900000000003</v>
      </c>
      <c r="D46">
        <v>3.75</v>
      </c>
      <c r="F46">
        <v>20.975939781475915</v>
      </c>
      <c r="G46">
        <v>1.509285472595205</v>
      </c>
      <c r="H46">
        <v>10.115</v>
      </c>
      <c r="I46">
        <v>8.2899999999999991</v>
      </c>
      <c r="M46">
        <f t="shared" si="0"/>
        <v>4.2699999999999996</v>
      </c>
      <c r="N46">
        <f t="shared" si="1"/>
        <v>3.9400000000000004</v>
      </c>
      <c r="O46">
        <f t="shared" si="2"/>
        <v>14.385</v>
      </c>
      <c r="P46">
        <v>12.23</v>
      </c>
    </row>
    <row r="47" spans="1:16" x14ac:dyDescent="0.25">
      <c r="A47" s="1">
        <v>43062</v>
      </c>
      <c r="B47" s="2">
        <v>3.2083333333333332E-2</v>
      </c>
      <c r="C47">
        <v>3.0483500000000001</v>
      </c>
      <c r="D47">
        <v>3.8333333333333335</v>
      </c>
      <c r="F47">
        <v>-57.474075001228734</v>
      </c>
      <c r="G47">
        <v>1.5058201424891087</v>
      </c>
      <c r="H47">
        <v>11.655000000000001</v>
      </c>
      <c r="I47">
        <v>10.91</v>
      </c>
      <c r="M47">
        <f>(4.01+4.52)/2</f>
        <v>4.2649999999999997</v>
      </c>
      <c r="N47">
        <f>(3.27+4.29)/2</f>
        <v>3.7800000000000002</v>
      </c>
      <c r="O47">
        <f>(16.32+15.52)/2</f>
        <v>15.92</v>
      </c>
      <c r="P47">
        <v>14.69</v>
      </c>
    </row>
    <row r="48" spans="1:16" x14ac:dyDescent="0.25">
      <c r="A48" s="1">
        <v>43062</v>
      </c>
      <c r="B48" s="2">
        <v>3.5555555555555556E-2</v>
      </c>
      <c r="C48">
        <v>3.0480300000000002</v>
      </c>
      <c r="D48">
        <v>3.9166666666666665</v>
      </c>
      <c r="F48">
        <v>-6.7123007300674491</v>
      </c>
      <c r="G48">
        <v>1.5019636323545347</v>
      </c>
      <c r="H48">
        <v>11.655000000000001</v>
      </c>
      <c r="I48">
        <v>10.91</v>
      </c>
      <c r="M48">
        <f>(4.01+4.52)/2</f>
        <v>4.2649999999999997</v>
      </c>
      <c r="N48">
        <f>(3.27+4.29)/2</f>
        <v>3.7800000000000002</v>
      </c>
      <c r="O48">
        <f>(16.32+15.52)/2</f>
        <v>15.92</v>
      </c>
      <c r="P48">
        <v>14.69</v>
      </c>
    </row>
    <row r="49" spans="1:16" x14ac:dyDescent="0.25">
      <c r="A49" s="1">
        <v>43062</v>
      </c>
      <c r="B49" s="2">
        <v>3.9027777777777779E-2</v>
      </c>
      <c r="C49">
        <v>3.0481799999999999</v>
      </c>
      <c r="D49">
        <v>4</v>
      </c>
      <c r="F49">
        <v>3.1463909672130037</v>
      </c>
      <c r="G49">
        <v>1.5152459730299421</v>
      </c>
      <c r="H49">
        <v>11.655000000000001</v>
      </c>
      <c r="I49">
        <v>10.91</v>
      </c>
      <c r="M49">
        <f>(4.01+4.52)/2</f>
        <v>4.2649999999999997</v>
      </c>
      <c r="N49">
        <f>(3.27+4.29)/2</f>
        <v>3.7800000000000002</v>
      </c>
      <c r="O49">
        <f>(16.32+15.52)/2</f>
        <v>15.92</v>
      </c>
      <c r="P49">
        <v>14.69</v>
      </c>
    </row>
    <row r="50" spans="1:16" x14ac:dyDescent="0.25">
      <c r="A50" s="1">
        <v>43062</v>
      </c>
      <c r="B50" s="2">
        <v>4.2500000000000003E-2</v>
      </c>
      <c r="C50">
        <v>3.0485100000000003</v>
      </c>
      <c r="D50">
        <v>4.083333333333333</v>
      </c>
      <c r="F50">
        <v>6.9220601278928271</v>
      </c>
      <c r="G50">
        <v>1.4997271008308359</v>
      </c>
      <c r="H50">
        <v>11.655000000000001</v>
      </c>
      <c r="I50">
        <v>10.91</v>
      </c>
      <c r="J50">
        <f>(C50-C44)/$E$2/$D$7</f>
        <v>-3.3561503650337241</v>
      </c>
      <c r="K50">
        <f>0.5+K44</f>
        <v>4</v>
      </c>
      <c r="L50">
        <f>J50/$J$38</f>
        <v>-0.25876010781658865</v>
      </c>
      <c r="M50">
        <f>(4.01+4.52)/2</f>
        <v>4.2649999999999997</v>
      </c>
      <c r="N50">
        <f>(3.27+4.29)/2</f>
        <v>3.7800000000000002</v>
      </c>
      <c r="O50">
        <f>(16.32+15.52)/2</f>
        <v>15.92</v>
      </c>
      <c r="P50">
        <v>14.69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topLeftCell="E31" workbookViewId="0">
      <selection activeCell="M52" sqref="M52:P52"/>
    </sheetView>
  </sheetViews>
  <sheetFormatPr defaultRowHeight="15" x14ac:dyDescent="0.25"/>
  <cols>
    <col min="1" max="1" width="10.7109375" bestFit="1" customWidth="1"/>
    <col min="3" max="3" width="10.7109375" bestFit="1" customWidth="1"/>
    <col min="6" max="6" width="12.7109375" bestFit="1" customWidth="1"/>
    <col min="7" max="7" width="14" bestFit="1" customWidth="1"/>
    <col min="8" max="8" width="16" bestFit="1" customWidth="1"/>
    <col min="9" max="9" width="17.42578125" bestFit="1" customWidth="1"/>
    <col min="10" max="10" width="17.28515625" bestFit="1" customWidth="1"/>
    <col min="12" max="12" width="15.5703125" bestFit="1" customWidth="1"/>
    <col min="13" max="13" width="13.85546875" bestFit="1" customWidth="1"/>
    <col min="14" max="15" width="15.42578125" bestFit="1" customWidth="1"/>
    <col min="16" max="16" width="17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18</v>
      </c>
      <c r="H1" t="s">
        <v>14</v>
      </c>
      <c r="I1" t="s">
        <v>15</v>
      </c>
      <c r="J1" t="s">
        <v>16</v>
      </c>
      <c r="K1" t="s">
        <v>3</v>
      </c>
      <c r="L1" t="s">
        <v>17</v>
      </c>
      <c r="M1" t="s">
        <v>12</v>
      </c>
      <c r="N1" t="s">
        <v>13</v>
      </c>
      <c r="O1" t="s">
        <v>7</v>
      </c>
      <c r="P1" t="s">
        <v>8</v>
      </c>
    </row>
    <row r="2" spans="1:16" x14ac:dyDescent="0.25">
      <c r="A2" s="1">
        <v>43061</v>
      </c>
      <c r="B2" s="2">
        <v>0.50585648148148155</v>
      </c>
      <c r="C2">
        <v>3.0376500000000002</v>
      </c>
      <c r="D2">
        <v>0</v>
      </c>
      <c r="E2">
        <v>8.5812603332805198E-4</v>
      </c>
      <c r="F2">
        <v>0</v>
      </c>
      <c r="G2">
        <v>1.3610145329972014</v>
      </c>
      <c r="H2">
        <v>3.0000000000000249E-2</v>
      </c>
      <c r="I2">
        <v>0.93500000000000005</v>
      </c>
      <c r="K2">
        <v>0</v>
      </c>
      <c r="M2">
        <v>3.0249999999999999</v>
      </c>
      <c r="N2">
        <v>2.6850000000000001</v>
      </c>
      <c r="O2">
        <v>3.0550000000000002</v>
      </c>
      <c r="P2">
        <v>1.75</v>
      </c>
    </row>
    <row r="3" spans="1:16" x14ac:dyDescent="0.25">
      <c r="A3" s="1">
        <v>43061</v>
      </c>
      <c r="B3" s="2">
        <v>0.50931712962962961</v>
      </c>
      <c r="C3">
        <v>3.0388299999999999</v>
      </c>
      <c r="D3">
        <v>8.3333333333333329E-2</v>
      </c>
      <c r="F3">
        <v>16.501072628085197</v>
      </c>
      <c r="G3">
        <v>1.3454163562802108</v>
      </c>
      <c r="H3">
        <v>3.0000000000000249E-2</v>
      </c>
      <c r="I3">
        <v>0.93500000000000005</v>
      </c>
      <c r="M3">
        <v>3.0249999999999999</v>
      </c>
      <c r="N3">
        <v>2.6850000000000001</v>
      </c>
      <c r="O3">
        <v>3.0550000000000002</v>
      </c>
      <c r="P3">
        <v>1.75</v>
      </c>
    </row>
    <row r="4" spans="1:16" x14ac:dyDescent="0.25">
      <c r="A4" s="1">
        <v>43061</v>
      </c>
      <c r="B4" s="2">
        <v>0.51278935185185182</v>
      </c>
      <c r="C4">
        <v>3.0401700000000003</v>
      </c>
      <c r="D4">
        <v>0.16666666666666666</v>
      </c>
      <c r="F4">
        <v>18.738506204783661</v>
      </c>
      <c r="G4">
        <v>1.3635567911565545</v>
      </c>
      <c r="H4">
        <v>3.0000000000000249E-2</v>
      </c>
      <c r="I4">
        <v>0.93500000000000005</v>
      </c>
      <c r="M4">
        <v>3.0249999999999999</v>
      </c>
      <c r="N4">
        <v>2.6850000000000001</v>
      </c>
      <c r="O4">
        <v>3.0550000000000002</v>
      </c>
      <c r="P4">
        <v>1.75</v>
      </c>
    </row>
    <row r="5" spans="1:16" x14ac:dyDescent="0.25">
      <c r="A5" s="1">
        <v>43061</v>
      </c>
      <c r="B5" s="2">
        <v>0.51626157407407403</v>
      </c>
      <c r="C5">
        <v>3.0413099999999997</v>
      </c>
      <c r="D5">
        <v>0.25</v>
      </c>
      <c r="F5">
        <v>15.941714233909027</v>
      </c>
      <c r="G5">
        <v>1.355495549594091</v>
      </c>
      <c r="H5">
        <v>3.0000000000000249E-2</v>
      </c>
      <c r="I5">
        <v>0.93500000000000005</v>
      </c>
      <c r="M5">
        <v>3.0249999999999999</v>
      </c>
      <c r="N5">
        <v>2.6850000000000001</v>
      </c>
      <c r="O5">
        <v>3.0550000000000002</v>
      </c>
      <c r="P5">
        <v>1.75</v>
      </c>
    </row>
    <row r="6" spans="1:16" x14ac:dyDescent="0.25">
      <c r="A6" s="1">
        <v>43061</v>
      </c>
      <c r="B6" s="2">
        <v>0.51973379629629635</v>
      </c>
      <c r="C6">
        <v>3.0426599999999997</v>
      </c>
      <c r="D6">
        <v>0.33333333333333331</v>
      </c>
      <c r="F6">
        <v>18.878345803321494</v>
      </c>
      <c r="G6">
        <v>1.3613172298600602</v>
      </c>
      <c r="H6">
        <v>3.0000000000000249E-2</v>
      </c>
      <c r="I6">
        <v>0.93500000000000005</v>
      </c>
      <c r="M6">
        <v>3.0249999999999999</v>
      </c>
      <c r="N6">
        <v>2.6850000000000001</v>
      </c>
      <c r="O6">
        <v>3.0550000000000002</v>
      </c>
      <c r="P6">
        <v>1.75</v>
      </c>
    </row>
    <row r="7" spans="1:16" x14ac:dyDescent="0.25">
      <c r="A7" s="1">
        <v>43061</v>
      </c>
      <c r="B7" s="2">
        <v>0.52320601851851845</v>
      </c>
      <c r="C7">
        <v>3.0439499999999997</v>
      </c>
      <c r="D7">
        <v>0.41666666666666669</v>
      </c>
      <c r="F7">
        <v>18.03930821206345</v>
      </c>
      <c r="G7">
        <v>1.3660197683460111</v>
      </c>
      <c r="H7">
        <v>3.0000000000000249E-2</v>
      </c>
      <c r="I7">
        <v>0.93500000000000005</v>
      </c>
      <c r="M7">
        <v>3.0249999999999999</v>
      </c>
      <c r="N7">
        <v>2.6850000000000001</v>
      </c>
      <c r="O7">
        <v>3.0550000000000002</v>
      </c>
      <c r="P7">
        <v>1.75</v>
      </c>
    </row>
    <row r="8" spans="1:16" x14ac:dyDescent="0.25">
      <c r="A8" s="1">
        <v>43061</v>
      </c>
      <c r="B8" s="2">
        <v>0.52666666666666673</v>
      </c>
      <c r="C8">
        <v>3.0451700000000002</v>
      </c>
      <c r="D8">
        <v>0.5</v>
      </c>
      <c r="F8">
        <v>17.060431022267576</v>
      </c>
      <c r="G8">
        <v>1.3729922090314191</v>
      </c>
      <c r="H8">
        <v>3.0000000000000249E-2</v>
      </c>
      <c r="I8">
        <v>0.93500000000000005</v>
      </c>
      <c r="J8">
        <v>17.526563017405067</v>
      </c>
      <c r="K8">
        <v>0.5</v>
      </c>
      <c r="L8">
        <v>1</v>
      </c>
      <c r="M8">
        <v>3.0249999999999999</v>
      </c>
      <c r="N8">
        <v>2.6850000000000001</v>
      </c>
      <c r="O8">
        <v>3.0550000000000002</v>
      </c>
      <c r="P8">
        <v>1.75</v>
      </c>
    </row>
    <row r="9" spans="1:16" x14ac:dyDescent="0.25">
      <c r="A9" s="1">
        <v>43061</v>
      </c>
      <c r="B9" s="2">
        <v>0.53013888888888883</v>
      </c>
      <c r="C9">
        <v>3.0465</v>
      </c>
      <c r="D9">
        <v>0.58333333333333337</v>
      </c>
      <c r="F9">
        <v>18.598666606233408</v>
      </c>
      <c r="G9">
        <v>1.3628285563162896</v>
      </c>
      <c r="H9">
        <v>3.0000000000000249E-2</v>
      </c>
      <c r="I9">
        <v>0.93500000000000005</v>
      </c>
      <c r="M9">
        <v>3.0249999999999999</v>
      </c>
      <c r="N9">
        <v>2.6850000000000001</v>
      </c>
      <c r="O9">
        <v>3.0550000000000002</v>
      </c>
      <c r="P9">
        <v>1.75</v>
      </c>
    </row>
    <row r="10" spans="1:16" x14ac:dyDescent="0.25">
      <c r="A10" s="1">
        <v>43061</v>
      </c>
      <c r="B10" s="2">
        <v>0.53361111111111115</v>
      </c>
      <c r="C10">
        <v>3.04779</v>
      </c>
      <c r="D10">
        <v>0.66666666666666663</v>
      </c>
      <c r="F10">
        <v>18.03930821206345</v>
      </c>
      <c r="G10">
        <v>1.3620468661816851</v>
      </c>
      <c r="H10">
        <v>3.0000000000000249E-2</v>
      </c>
      <c r="I10">
        <v>0.93500000000000005</v>
      </c>
      <c r="M10">
        <v>3.0249999999999999</v>
      </c>
      <c r="N10">
        <v>2.6850000000000001</v>
      </c>
      <c r="O10">
        <v>3.0550000000000002</v>
      </c>
      <c r="P10">
        <v>1.75</v>
      </c>
    </row>
    <row r="11" spans="1:16" x14ac:dyDescent="0.25">
      <c r="A11" s="1">
        <v>43061</v>
      </c>
      <c r="B11" s="2">
        <v>0.53708333333333336</v>
      </c>
      <c r="C11">
        <v>3.0491199999999998</v>
      </c>
      <c r="D11">
        <v>0.75</v>
      </c>
      <c r="F11">
        <v>18.598666606233408</v>
      </c>
      <c r="G11">
        <v>1.3718176438544822</v>
      </c>
      <c r="H11">
        <v>3.0000000000000249E-2</v>
      </c>
      <c r="I11">
        <v>0.93500000000000005</v>
      </c>
      <c r="M11">
        <v>3.0249999999999999</v>
      </c>
      <c r="N11">
        <v>2.6850000000000001</v>
      </c>
      <c r="O11">
        <v>3.0550000000000002</v>
      </c>
      <c r="P11">
        <v>1.75</v>
      </c>
    </row>
    <row r="12" spans="1:16" x14ac:dyDescent="0.25">
      <c r="A12" s="1">
        <v>43061</v>
      </c>
      <c r="B12" s="2">
        <v>0.54055555555555557</v>
      </c>
      <c r="C12">
        <v>3.05044</v>
      </c>
      <c r="D12">
        <v>0.83333333333333337</v>
      </c>
      <c r="F12">
        <v>18.458827007695579</v>
      </c>
      <c r="G12">
        <v>1.3601454724984701</v>
      </c>
      <c r="H12">
        <v>3.0000000000000249E-2</v>
      </c>
      <c r="I12">
        <v>0.93500000000000005</v>
      </c>
      <c r="M12">
        <v>3.0249999999999999</v>
      </c>
      <c r="N12">
        <v>2.6850000000000001</v>
      </c>
      <c r="O12">
        <v>3.0550000000000002</v>
      </c>
      <c r="P12">
        <v>1.75</v>
      </c>
    </row>
    <row r="13" spans="1:16" x14ac:dyDescent="0.25">
      <c r="A13" s="1">
        <v>43061</v>
      </c>
      <c r="B13" s="2">
        <v>0.54402777777777778</v>
      </c>
      <c r="C13">
        <v>3.0515100000000004</v>
      </c>
      <c r="D13">
        <v>0.91666666666666663</v>
      </c>
      <c r="F13">
        <v>14.962837044119361</v>
      </c>
      <c r="G13">
        <v>1.3649901423831927</v>
      </c>
      <c r="H13">
        <v>3.0000000000000249E-2</v>
      </c>
      <c r="I13">
        <v>0.93500000000000005</v>
      </c>
      <c r="M13">
        <v>3.0249999999999999</v>
      </c>
      <c r="N13">
        <v>2.6850000000000001</v>
      </c>
      <c r="O13">
        <v>3.0550000000000002</v>
      </c>
      <c r="P13">
        <v>1.75</v>
      </c>
    </row>
    <row r="14" spans="1:16" x14ac:dyDescent="0.25">
      <c r="A14" s="1">
        <v>43061</v>
      </c>
      <c r="B14" s="2">
        <v>0.54748842592592595</v>
      </c>
      <c r="C14">
        <v>3.0523699999999998</v>
      </c>
      <c r="D14">
        <v>1</v>
      </c>
      <c r="F14">
        <v>12.026205474700687</v>
      </c>
      <c r="G14">
        <v>1.3567464822466118</v>
      </c>
      <c r="H14">
        <v>3.0000000000000249E-2</v>
      </c>
      <c r="I14">
        <v>0.93500000000000005</v>
      </c>
      <c r="J14">
        <v>16.780751825174313</v>
      </c>
      <c r="K14">
        <v>1</v>
      </c>
      <c r="L14">
        <v>0.95744680851059549</v>
      </c>
      <c r="M14">
        <v>3.0249999999999999</v>
      </c>
      <c r="N14">
        <v>2.6850000000000001</v>
      </c>
      <c r="O14">
        <v>3.0550000000000002</v>
      </c>
      <c r="P14">
        <v>1.75</v>
      </c>
    </row>
    <row r="15" spans="1:16" x14ac:dyDescent="0.25">
      <c r="A15" s="1">
        <v>43061</v>
      </c>
      <c r="B15" s="2">
        <v>0.55096064814814816</v>
      </c>
      <c r="C15">
        <v>3.05314</v>
      </c>
      <c r="D15">
        <v>1.0833333333333333</v>
      </c>
      <c r="F15">
        <v>10.767649087822937</v>
      </c>
      <c r="G15">
        <v>1.3592873800822327</v>
      </c>
      <c r="H15">
        <v>3.0000000000000249E-2</v>
      </c>
      <c r="I15">
        <v>0.93500000000000005</v>
      </c>
      <c r="M15">
        <v>3.0249999999999999</v>
      </c>
      <c r="N15">
        <v>2.6850000000000001</v>
      </c>
      <c r="O15">
        <v>3.0550000000000002</v>
      </c>
      <c r="P15">
        <v>1.75</v>
      </c>
    </row>
    <row r="16" spans="1:16" x14ac:dyDescent="0.25">
      <c r="A16" s="1">
        <v>43061</v>
      </c>
      <c r="B16" s="2">
        <v>0.55443287037037037</v>
      </c>
      <c r="C16">
        <v>3.05443</v>
      </c>
      <c r="D16">
        <v>1.1666666666666667</v>
      </c>
      <c r="F16">
        <v>18.03930821206345</v>
      </c>
      <c r="G16">
        <v>1.3647100665307625</v>
      </c>
      <c r="H16">
        <v>0.10999999999999943</v>
      </c>
      <c r="I16">
        <v>1.2199999999999998</v>
      </c>
      <c r="M16">
        <v>6.01</v>
      </c>
      <c r="N16">
        <v>5.6899999999999995</v>
      </c>
      <c r="O16">
        <v>5.9</v>
      </c>
      <c r="P16">
        <v>4.47</v>
      </c>
    </row>
    <row r="17" spans="1:16" x14ac:dyDescent="0.25">
      <c r="A17" s="1">
        <v>43061</v>
      </c>
      <c r="B17" s="2">
        <v>0.55790509259259258</v>
      </c>
      <c r="C17">
        <v>3.0556700000000001</v>
      </c>
      <c r="D17">
        <v>1.25</v>
      </c>
      <c r="F17">
        <v>17.340110219349448</v>
      </c>
      <c r="G17">
        <v>1.3621745038241118</v>
      </c>
      <c r="H17">
        <v>0.10999999999999943</v>
      </c>
      <c r="I17">
        <v>1.2199999999999998</v>
      </c>
      <c r="M17">
        <v>6.01</v>
      </c>
      <c r="N17">
        <v>5.6899999999999995</v>
      </c>
      <c r="O17">
        <v>5.9</v>
      </c>
      <c r="P17">
        <v>4.47</v>
      </c>
    </row>
    <row r="18" spans="1:16" x14ac:dyDescent="0.25">
      <c r="A18" s="1">
        <v>43061</v>
      </c>
      <c r="B18" s="2">
        <v>0.56137731481481479</v>
      </c>
      <c r="C18">
        <v>3.0567099999999998</v>
      </c>
      <c r="D18">
        <v>1.3333333333333333</v>
      </c>
      <c r="F18">
        <v>14.543318248481025</v>
      </c>
      <c r="G18">
        <v>1.3497995669544638</v>
      </c>
      <c r="H18">
        <v>0.10999999999999943</v>
      </c>
      <c r="I18">
        <v>1.2199999999999998</v>
      </c>
      <c r="M18">
        <v>6.01</v>
      </c>
      <c r="N18">
        <v>5.6899999999999995</v>
      </c>
      <c r="O18">
        <v>5.9</v>
      </c>
      <c r="P18">
        <v>4.47</v>
      </c>
    </row>
    <row r="19" spans="1:16" x14ac:dyDescent="0.25">
      <c r="A19" s="1">
        <v>43061</v>
      </c>
      <c r="B19" s="2">
        <v>0.56483796296296296</v>
      </c>
      <c r="C19">
        <v>3.0579999999999998</v>
      </c>
      <c r="D19">
        <v>1.4166666666666667</v>
      </c>
      <c r="F19">
        <v>18.03930821206345</v>
      </c>
      <c r="G19">
        <v>1.3624832298047684</v>
      </c>
      <c r="H19">
        <v>0.10999999999999943</v>
      </c>
      <c r="I19">
        <v>1.2199999999999998</v>
      </c>
      <c r="M19">
        <v>6.01</v>
      </c>
      <c r="N19">
        <v>5.6899999999999995</v>
      </c>
      <c r="O19">
        <v>5.9</v>
      </c>
      <c r="P19">
        <v>4.47</v>
      </c>
    </row>
    <row r="20" spans="1:16" x14ac:dyDescent="0.25">
      <c r="A20" s="1">
        <v>43061</v>
      </c>
      <c r="B20" s="2">
        <v>0.56831018518518517</v>
      </c>
      <c r="C20">
        <v>3.0591699999999999</v>
      </c>
      <c r="D20">
        <v>1.5</v>
      </c>
      <c r="F20">
        <v>16.361233029547364</v>
      </c>
      <c r="G20">
        <v>1.3616478512447256</v>
      </c>
      <c r="H20">
        <v>0.10999999999999943</v>
      </c>
      <c r="I20">
        <v>1.2199999999999998</v>
      </c>
      <c r="J20">
        <v>15.848487834887944</v>
      </c>
      <c r="K20">
        <v>1.5</v>
      </c>
      <c r="L20">
        <v>0.90425531914895807</v>
      </c>
      <c r="M20">
        <v>6.01</v>
      </c>
      <c r="N20">
        <v>5.6899999999999995</v>
      </c>
      <c r="O20">
        <v>5.9</v>
      </c>
      <c r="P20">
        <v>4.47</v>
      </c>
    </row>
    <row r="21" spans="1:16" x14ac:dyDescent="0.25">
      <c r="A21" s="1">
        <v>43061</v>
      </c>
      <c r="B21" s="2">
        <v>0.57178240740740738</v>
      </c>
      <c r="C21">
        <v>3.0604899999999997</v>
      </c>
      <c r="D21">
        <v>1.5833333333333333</v>
      </c>
      <c r="F21">
        <v>18.458827007689365</v>
      </c>
      <c r="G21">
        <v>1.3705989883588676</v>
      </c>
      <c r="H21">
        <v>0.10999999999999943</v>
      </c>
      <c r="I21">
        <v>1.2199999999999998</v>
      </c>
      <c r="M21">
        <v>6.01</v>
      </c>
      <c r="N21">
        <v>5.6899999999999995</v>
      </c>
      <c r="O21">
        <v>5.9</v>
      </c>
      <c r="P21">
        <v>4.47</v>
      </c>
    </row>
    <row r="22" spans="1:16" x14ac:dyDescent="0.25">
      <c r="A22" s="1">
        <v>43061</v>
      </c>
      <c r="B22" s="2">
        <v>0.57525462962962959</v>
      </c>
      <c r="C22">
        <v>3.0617100000000002</v>
      </c>
      <c r="D22">
        <v>1.6666666666666667</v>
      </c>
      <c r="F22">
        <v>17.060431022267576</v>
      </c>
      <c r="G22">
        <v>1.3771174715327366</v>
      </c>
      <c r="H22">
        <v>0.10999999999999943</v>
      </c>
      <c r="I22">
        <v>1.2199999999999998</v>
      </c>
      <c r="M22">
        <v>6.01</v>
      </c>
      <c r="N22">
        <v>5.6899999999999995</v>
      </c>
      <c r="O22">
        <v>5.9</v>
      </c>
      <c r="P22">
        <v>4.47</v>
      </c>
    </row>
    <row r="23" spans="1:16" x14ac:dyDescent="0.25">
      <c r="A23" s="1">
        <v>43061</v>
      </c>
      <c r="B23" s="2">
        <v>0.57872685185185191</v>
      </c>
      <c r="C23">
        <v>3.0629499999999998</v>
      </c>
      <c r="D23">
        <v>1.75</v>
      </c>
      <c r="F23">
        <v>17.340110219343238</v>
      </c>
      <c r="G23">
        <v>1.357962248531881</v>
      </c>
      <c r="H23">
        <v>0.10999999999999943</v>
      </c>
      <c r="I23">
        <v>1.2199999999999998</v>
      </c>
      <c r="M23">
        <v>6.01</v>
      </c>
      <c r="N23">
        <v>5.6899999999999995</v>
      </c>
      <c r="O23">
        <v>5.9</v>
      </c>
      <c r="P23">
        <v>4.47</v>
      </c>
    </row>
    <row r="24" spans="1:16" x14ac:dyDescent="0.25">
      <c r="A24" s="1">
        <v>43061</v>
      </c>
      <c r="B24" s="2">
        <v>0.58219907407407401</v>
      </c>
      <c r="C24">
        <v>3.0641599999999998</v>
      </c>
      <c r="D24">
        <v>1.8333333333333333</v>
      </c>
      <c r="F24">
        <v>16.920591423717322</v>
      </c>
      <c r="G24">
        <v>1.3536626697376277</v>
      </c>
      <c r="H24">
        <v>0.10999999999999943</v>
      </c>
      <c r="I24">
        <v>1.2199999999999998</v>
      </c>
      <c r="M24">
        <v>6.01</v>
      </c>
      <c r="N24">
        <v>5.6899999999999995</v>
      </c>
      <c r="O24">
        <v>5.9</v>
      </c>
      <c r="P24">
        <v>4.47</v>
      </c>
    </row>
    <row r="25" spans="1:16" x14ac:dyDescent="0.25">
      <c r="A25" s="1">
        <v>43061</v>
      </c>
      <c r="B25" s="2">
        <v>0.58565972222222229</v>
      </c>
      <c r="C25">
        <v>3.0653699999999997</v>
      </c>
      <c r="D25">
        <v>1.9166666666666667</v>
      </c>
      <c r="F25">
        <v>16.920591423717322</v>
      </c>
      <c r="G25">
        <v>1.3702740790438799</v>
      </c>
      <c r="H25">
        <v>0.10999999999999943</v>
      </c>
      <c r="I25">
        <v>1.2199999999999998</v>
      </c>
      <c r="M25">
        <v>6.01</v>
      </c>
      <c r="N25">
        <v>5.6899999999999995</v>
      </c>
      <c r="O25">
        <v>5.9</v>
      </c>
      <c r="P25">
        <v>4.47</v>
      </c>
    </row>
    <row r="26" spans="1:16" x14ac:dyDescent="0.25">
      <c r="A26" s="1">
        <v>43061</v>
      </c>
      <c r="B26" s="2">
        <v>0.59260416666666671</v>
      </c>
      <c r="C26">
        <v>3.0662800000000003</v>
      </c>
      <c r="D26">
        <v>2.0833333333333335</v>
      </c>
      <c r="F26">
        <v>15.941714233921445</v>
      </c>
      <c r="G26">
        <v>1.3618362556529777</v>
      </c>
      <c r="H26">
        <v>0.26999999999999957</v>
      </c>
      <c r="I26">
        <v>1.0350000000000001</v>
      </c>
      <c r="J26">
        <v>16.570992427361357</v>
      </c>
      <c r="K26">
        <v>2</v>
      </c>
      <c r="L26">
        <v>0.94547872340431127</v>
      </c>
      <c r="M26">
        <v>9.66</v>
      </c>
      <c r="N26">
        <v>9.4349999999999987</v>
      </c>
      <c r="O26">
        <v>9.93</v>
      </c>
      <c r="P26">
        <v>8.3999999999999986</v>
      </c>
    </row>
    <row r="27" spans="1:16" x14ac:dyDescent="0.25">
      <c r="A27" s="1">
        <v>43061</v>
      </c>
      <c r="B27" s="2">
        <v>0.59607638888888892</v>
      </c>
      <c r="C27">
        <v>3.06738</v>
      </c>
      <c r="D27">
        <v>2.1666666666666665</v>
      </c>
      <c r="F27">
        <v>15.382355839739068</v>
      </c>
      <c r="G27">
        <v>1.3770763356897888</v>
      </c>
      <c r="H27">
        <v>0.26999999999999957</v>
      </c>
      <c r="I27">
        <v>1.0350000000000001</v>
      </c>
      <c r="M27">
        <v>9.66</v>
      </c>
      <c r="N27">
        <v>9.4349999999999987</v>
      </c>
      <c r="O27">
        <v>9.93</v>
      </c>
      <c r="P27">
        <v>8.3999999999999986</v>
      </c>
    </row>
    <row r="28" spans="1:16" x14ac:dyDescent="0.25">
      <c r="A28" s="1">
        <v>43061</v>
      </c>
      <c r="B28" s="2">
        <v>0.59954861111111113</v>
      </c>
      <c r="C28">
        <v>3.0683099999999999</v>
      </c>
      <c r="D28">
        <v>2.25</v>
      </c>
      <c r="F28">
        <v>13.005082664508979</v>
      </c>
      <c r="G28">
        <v>1.3754607556333456</v>
      </c>
      <c r="H28">
        <v>0.26999999999999957</v>
      </c>
      <c r="I28">
        <v>1.0350000000000001</v>
      </c>
      <c r="M28">
        <v>9.66</v>
      </c>
      <c r="N28">
        <v>9.4349999999999987</v>
      </c>
      <c r="O28">
        <v>9.93</v>
      </c>
      <c r="P28">
        <v>8.3999999999999986</v>
      </c>
    </row>
    <row r="29" spans="1:16" x14ac:dyDescent="0.25">
      <c r="A29" s="1">
        <v>43061</v>
      </c>
      <c r="B29" s="2">
        <v>0.60300925925925919</v>
      </c>
      <c r="C29">
        <v>3.06934</v>
      </c>
      <c r="D29">
        <v>2.3333333333333335</v>
      </c>
      <c r="F29">
        <v>14.403478649943194</v>
      </c>
      <c r="G29">
        <v>1.3539841285111467</v>
      </c>
      <c r="H29">
        <v>0.26999999999999957</v>
      </c>
      <c r="I29">
        <v>1.0350000000000001</v>
      </c>
      <c r="M29">
        <v>9.66</v>
      </c>
      <c r="N29">
        <v>9.4349999999999987</v>
      </c>
      <c r="O29">
        <v>9.93</v>
      </c>
      <c r="P29">
        <v>8.3999999999999986</v>
      </c>
    </row>
    <row r="30" spans="1:16" x14ac:dyDescent="0.25">
      <c r="A30" s="1">
        <v>43061</v>
      </c>
      <c r="B30" s="2">
        <v>0.60648148148148151</v>
      </c>
      <c r="C30">
        <v>3.0704099999999999</v>
      </c>
      <c r="D30">
        <v>2.4166666666666665</v>
      </c>
      <c r="F30">
        <v>14.962837044113153</v>
      </c>
      <c r="G30">
        <v>1.3690803294378038</v>
      </c>
      <c r="H30">
        <v>0.26999999999999957</v>
      </c>
      <c r="I30">
        <v>1.0350000000000001</v>
      </c>
      <c r="M30">
        <v>9.66</v>
      </c>
      <c r="N30">
        <v>9.4349999999999987</v>
      </c>
      <c r="O30">
        <v>9.93</v>
      </c>
      <c r="P30">
        <v>8.3999999999999986</v>
      </c>
    </row>
    <row r="31" spans="1:16" x14ac:dyDescent="0.25">
      <c r="A31" s="1">
        <v>43061</v>
      </c>
      <c r="B31" s="2">
        <v>0.60995370370370372</v>
      </c>
      <c r="C31">
        <v>3.07131</v>
      </c>
      <c r="D31">
        <v>2.5</v>
      </c>
      <c r="F31">
        <v>12.585563868883064</v>
      </c>
      <c r="G31">
        <v>1.3598546223055912</v>
      </c>
      <c r="H31">
        <v>0.26999999999999957</v>
      </c>
      <c r="I31">
        <v>1.0350000000000001</v>
      </c>
      <c r="M31">
        <v>9.66</v>
      </c>
      <c r="N31">
        <v>9.4349999999999987</v>
      </c>
      <c r="O31">
        <v>9.93</v>
      </c>
      <c r="P31">
        <v>8.3999999999999986</v>
      </c>
    </row>
    <row r="32" spans="1:16" x14ac:dyDescent="0.25">
      <c r="A32" s="1">
        <v>43061</v>
      </c>
      <c r="B32" s="2">
        <v>0.61342592592592593</v>
      </c>
      <c r="C32">
        <v>3.0725199999999999</v>
      </c>
      <c r="D32">
        <v>2.5833333333333335</v>
      </c>
      <c r="F32">
        <v>16.920591423717322</v>
      </c>
      <c r="G32">
        <v>1.3615830097336692</v>
      </c>
      <c r="H32">
        <v>0.26999999999999957</v>
      </c>
      <c r="I32">
        <v>1.0350000000000001</v>
      </c>
      <c r="J32">
        <v>14.543318248484129</v>
      </c>
      <c r="K32">
        <v>2.5</v>
      </c>
      <c r="L32">
        <v>0.82978723404250032</v>
      </c>
      <c r="M32">
        <v>9.66</v>
      </c>
      <c r="N32">
        <v>9.4349999999999987</v>
      </c>
      <c r="O32">
        <v>9.93</v>
      </c>
      <c r="P32">
        <v>8.3999999999999986</v>
      </c>
    </row>
    <row r="33" spans="1:16" x14ac:dyDescent="0.25">
      <c r="A33" s="1">
        <v>43061</v>
      </c>
      <c r="B33" s="2">
        <v>0.61689814814814814</v>
      </c>
      <c r="C33">
        <v>3.0736699999999999</v>
      </c>
      <c r="D33">
        <v>2.6666666666666665</v>
      </c>
      <c r="F33">
        <v>16.081553832459278</v>
      </c>
      <c r="G33">
        <v>1.3725439132257711</v>
      </c>
      <c r="H33">
        <v>0.26999999999999957</v>
      </c>
      <c r="I33">
        <v>1.0350000000000001</v>
      </c>
      <c r="M33">
        <v>9.66</v>
      </c>
      <c r="N33">
        <v>9.4349999999999987</v>
      </c>
      <c r="O33">
        <v>9.93</v>
      </c>
      <c r="P33">
        <v>8.3999999999999986</v>
      </c>
    </row>
    <row r="34" spans="1:16" x14ac:dyDescent="0.25">
      <c r="A34" s="1">
        <v>43061</v>
      </c>
      <c r="B34" s="2">
        <v>0.62730324074074073</v>
      </c>
      <c r="C34">
        <v>3.07559</v>
      </c>
      <c r="D34">
        <v>2.9166666666666665</v>
      </c>
      <c r="F34">
        <v>14.82299744556911</v>
      </c>
      <c r="G34">
        <v>1.3664174235750917</v>
      </c>
      <c r="H34">
        <v>0.85999999999999943</v>
      </c>
      <c r="I34">
        <v>0.76500000000000057</v>
      </c>
      <c r="M34">
        <v>14.05</v>
      </c>
      <c r="N34">
        <v>13.9</v>
      </c>
      <c r="O34">
        <v>14.91</v>
      </c>
      <c r="P34">
        <v>13.135</v>
      </c>
    </row>
    <row r="35" spans="1:16" x14ac:dyDescent="0.25">
      <c r="A35" s="1">
        <v>43061</v>
      </c>
      <c r="B35" s="2">
        <v>0.63077546296296294</v>
      </c>
      <c r="C35">
        <v>3.0766300000000002</v>
      </c>
      <c r="D35">
        <v>3</v>
      </c>
      <c r="F35">
        <v>14.543318248487234</v>
      </c>
      <c r="G35">
        <v>1.370652657364557</v>
      </c>
      <c r="H35">
        <v>0.85999999999999943</v>
      </c>
      <c r="I35">
        <v>0.76500000000000057</v>
      </c>
      <c r="M35">
        <v>14.05</v>
      </c>
      <c r="N35">
        <v>13.9</v>
      </c>
      <c r="O35">
        <v>14.91</v>
      </c>
      <c r="P35">
        <v>13.135</v>
      </c>
    </row>
    <row r="36" spans="1:16" x14ac:dyDescent="0.25">
      <c r="A36" s="1">
        <v>43061</v>
      </c>
      <c r="B36" s="2">
        <v>0.63424768518518515</v>
      </c>
      <c r="C36">
        <v>3.0777899999999998</v>
      </c>
      <c r="D36">
        <v>3.0833333333333335</v>
      </c>
      <c r="F36">
        <v>16.221393430997111</v>
      </c>
      <c r="G36">
        <v>1.3811033510736641</v>
      </c>
      <c r="H36">
        <v>0.85999999999999943</v>
      </c>
      <c r="I36">
        <v>0.76500000000000057</v>
      </c>
      <c r="M36">
        <v>14.05</v>
      </c>
      <c r="N36">
        <v>13.9</v>
      </c>
      <c r="O36">
        <v>14.91</v>
      </c>
      <c r="P36">
        <v>13.135</v>
      </c>
    </row>
    <row r="37" spans="1:16" x14ac:dyDescent="0.25">
      <c r="A37" s="1">
        <v>43061</v>
      </c>
      <c r="B37" s="2">
        <v>0.63771990740740747</v>
      </c>
      <c r="C37">
        <v>3.07891</v>
      </c>
      <c r="D37">
        <v>3.1666666666666665</v>
      </c>
      <c r="F37">
        <v>15.662035036833363</v>
      </c>
      <c r="G37">
        <v>1.405751327635715</v>
      </c>
      <c r="H37">
        <v>0.82499999999999574</v>
      </c>
      <c r="I37">
        <v>1.9500000000000028</v>
      </c>
      <c r="M37">
        <v>16.545000000000002</v>
      </c>
      <c r="N37">
        <v>16.490000000000002</v>
      </c>
      <c r="O37">
        <v>17.369999999999997</v>
      </c>
      <c r="P37">
        <v>14.54</v>
      </c>
    </row>
    <row r="38" spans="1:16" x14ac:dyDescent="0.25">
      <c r="A38" s="1">
        <v>43061</v>
      </c>
      <c r="B38" s="2">
        <v>0.64118055555555553</v>
      </c>
      <c r="C38">
        <v>3.0797300000000001</v>
      </c>
      <c r="D38">
        <v>3.25</v>
      </c>
      <c r="F38">
        <v>11.466847080536938</v>
      </c>
      <c r="G38">
        <v>1.3896086712172586</v>
      </c>
      <c r="H38">
        <v>0.82499999999999574</v>
      </c>
      <c r="I38">
        <v>1.9500000000000028</v>
      </c>
      <c r="J38">
        <v>16.804058424932688</v>
      </c>
      <c r="K38">
        <v>3</v>
      </c>
      <c r="L38">
        <v>0.95877659574470575</v>
      </c>
      <c r="M38">
        <v>16.545000000000002</v>
      </c>
      <c r="N38">
        <v>16.490000000000002</v>
      </c>
      <c r="O38">
        <v>17.369999999999997</v>
      </c>
      <c r="P38">
        <v>14.54</v>
      </c>
    </row>
    <row r="39" spans="1:16" x14ac:dyDescent="0.25">
      <c r="A39" s="1">
        <v>43061</v>
      </c>
      <c r="B39" s="2">
        <v>0.67924768518518519</v>
      </c>
      <c r="C39">
        <v>3.08352</v>
      </c>
      <c r="D39">
        <v>3.3333333333333335</v>
      </c>
      <c r="F39">
        <v>52.999207847844218</v>
      </c>
      <c r="G39">
        <v>1.38744741400708</v>
      </c>
      <c r="H39">
        <v>0.82499999999999574</v>
      </c>
      <c r="I39">
        <v>1.9500000000000028</v>
      </c>
      <c r="M39">
        <v>16.545000000000002</v>
      </c>
      <c r="N39">
        <v>16.490000000000002</v>
      </c>
      <c r="O39">
        <v>17.369999999999997</v>
      </c>
      <c r="P39">
        <v>14.54</v>
      </c>
    </row>
    <row r="40" spans="1:16" x14ac:dyDescent="0.25">
      <c r="A40" s="1">
        <v>43061</v>
      </c>
      <c r="B40" s="2">
        <v>0.6827199074074074</v>
      </c>
      <c r="C40">
        <v>3.0844</v>
      </c>
      <c r="D40">
        <v>3.4166666666666665</v>
      </c>
      <c r="F40">
        <v>12.305884671794981</v>
      </c>
      <c r="G40">
        <v>1.3281819164426552</v>
      </c>
      <c r="H40">
        <v>1.995000000000001</v>
      </c>
      <c r="I40">
        <v>1.4499999999999957</v>
      </c>
      <c r="M40">
        <v>23.445</v>
      </c>
      <c r="N40">
        <v>22.825000000000003</v>
      </c>
      <c r="O40">
        <v>25.44</v>
      </c>
      <c r="P40">
        <v>24.274999999999999</v>
      </c>
    </row>
    <row r="41" spans="1:16" x14ac:dyDescent="0.25">
      <c r="A41" s="1">
        <v>43061</v>
      </c>
      <c r="B41" s="2">
        <v>0.68619212962962972</v>
      </c>
      <c r="C41">
        <v>3.0854499999999998</v>
      </c>
      <c r="D41">
        <v>3.5</v>
      </c>
      <c r="F41">
        <v>14.683157847025067</v>
      </c>
      <c r="G41">
        <v>1.3067509934772814</v>
      </c>
      <c r="H41">
        <v>1.995000000000001</v>
      </c>
      <c r="I41">
        <v>1.4499999999999957</v>
      </c>
      <c r="M41">
        <v>23.445</v>
      </c>
      <c r="N41">
        <v>22.825000000000003</v>
      </c>
      <c r="O41">
        <v>25.44</v>
      </c>
      <c r="P41">
        <v>24.274999999999999</v>
      </c>
    </row>
    <row r="42" spans="1:16" x14ac:dyDescent="0.25">
      <c r="A42" s="1">
        <v>43061</v>
      </c>
      <c r="B42" s="2">
        <v>0.68966435185185182</v>
      </c>
      <c r="C42">
        <v>3.0866799999999999</v>
      </c>
      <c r="D42">
        <v>3.5833333333333335</v>
      </c>
      <c r="F42">
        <v>17.200270620805405</v>
      </c>
      <c r="G42">
        <v>1.2787414663822669</v>
      </c>
      <c r="H42">
        <v>1.995000000000001</v>
      </c>
      <c r="I42">
        <v>1.4499999999999957</v>
      </c>
      <c r="M42">
        <v>23.445</v>
      </c>
      <c r="N42">
        <v>22.825000000000003</v>
      </c>
      <c r="O42">
        <v>25.44</v>
      </c>
      <c r="P42">
        <v>24.274999999999999</v>
      </c>
    </row>
    <row r="43" spans="1:16" x14ac:dyDescent="0.25">
      <c r="A43" s="1">
        <v>43061</v>
      </c>
      <c r="B43" s="2">
        <v>0.69313657407407403</v>
      </c>
      <c r="C43">
        <v>3.0861799999999997</v>
      </c>
      <c r="D43">
        <v>3.6666666666666665</v>
      </c>
      <c r="F43">
        <v>-6.9919799271586376</v>
      </c>
      <c r="G43">
        <v>1.2797814518911266</v>
      </c>
      <c r="H43">
        <v>1.995000000000001</v>
      </c>
      <c r="I43">
        <v>1.4499999999999957</v>
      </c>
      <c r="M43">
        <v>23.445</v>
      </c>
      <c r="N43">
        <v>22.825000000000003</v>
      </c>
      <c r="O43">
        <v>25.44</v>
      </c>
      <c r="P43">
        <v>24.274999999999999</v>
      </c>
    </row>
    <row r="44" spans="1:16" x14ac:dyDescent="0.25">
      <c r="A44" s="1">
        <v>43061</v>
      </c>
      <c r="B44" s="2">
        <v>0.69660879629629635</v>
      </c>
      <c r="C44">
        <v>3.0831300000000001</v>
      </c>
      <c r="D44">
        <v>3.75</v>
      </c>
      <c r="F44">
        <v>-42.651077555647198</v>
      </c>
      <c r="G44">
        <v>1.2720263350860335</v>
      </c>
      <c r="H44">
        <v>1.995000000000001</v>
      </c>
      <c r="I44">
        <v>1.4499999999999957</v>
      </c>
      <c r="J44">
        <v>7.9242439174439721</v>
      </c>
      <c r="K44">
        <v>3.5</v>
      </c>
      <c r="L44">
        <v>0.45212765957447903</v>
      </c>
      <c r="M44">
        <v>23.445</v>
      </c>
      <c r="N44">
        <v>22.825000000000003</v>
      </c>
      <c r="O44">
        <v>25.44</v>
      </c>
      <c r="P44">
        <v>24.274999999999999</v>
      </c>
    </row>
    <row r="45" spans="1:16" x14ac:dyDescent="0.25">
      <c r="A45" s="1">
        <v>43061</v>
      </c>
      <c r="B45" s="2">
        <v>0.70006944444444441</v>
      </c>
      <c r="C45">
        <v>3.08114</v>
      </c>
      <c r="D45">
        <v>3.8333333333333335</v>
      </c>
      <c r="F45">
        <v>-27.828080110084301</v>
      </c>
      <c r="G45">
        <v>1.272871092673258</v>
      </c>
      <c r="H45">
        <v>1.995000000000001</v>
      </c>
      <c r="I45">
        <v>1.4499999999999957</v>
      </c>
      <c r="M45">
        <v>23.445</v>
      </c>
      <c r="N45">
        <v>22.825000000000003</v>
      </c>
      <c r="O45">
        <v>25.44</v>
      </c>
      <c r="P45">
        <v>24.274999999999999</v>
      </c>
    </row>
    <row r="46" spans="1:16" x14ac:dyDescent="0.25">
      <c r="A46" s="1">
        <v>43061</v>
      </c>
      <c r="B46" s="2">
        <v>0.70354166666666673</v>
      </c>
      <c r="C46">
        <v>3.0811500000000001</v>
      </c>
      <c r="D46">
        <v>3.9166666666666665</v>
      </c>
      <c r="F46">
        <v>0.13983959854404218</v>
      </c>
      <c r="G46">
        <v>1.2739511694194559</v>
      </c>
      <c r="H46">
        <v>1.995000000000001</v>
      </c>
      <c r="I46">
        <v>1.4499999999999957</v>
      </c>
      <c r="M46">
        <v>23.445</v>
      </c>
      <c r="N46">
        <v>22.825000000000003</v>
      </c>
      <c r="O46">
        <v>25.44</v>
      </c>
      <c r="P46">
        <v>24.274999999999999</v>
      </c>
    </row>
    <row r="47" spans="1:16" x14ac:dyDescent="0.25">
      <c r="A47" s="1">
        <v>43061</v>
      </c>
      <c r="B47" s="2">
        <v>0.70701388888888894</v>
      </c>
      <c r="C47">
        <v>3.0812300000000001</v>
      </c>
      <c r="D47">
        <v>4</v>
      </c>
      <c r="F47">
        <v>1.1187167883461273</v>
      </c>
      <c r="G47">
        <v>1.2789054724952806</v>
      </c>
      <c r="H47">
        <v>1.995000000000001</v>
      </c>
      <c r="I47">
        <v>1.4499999999999957</v>
      </c>
      <c r="M47">
        <v>23.445</v>
      </c>
      <c r="N47">
        <v>22.825000000000003</v>
      </c>
      <c r="O47">
        <v>25.44</v>
      </c>
      <c r="P47">
        <v>24.274999999999999</v>
      </c>
    </row>
    <row r="48" spans="1:16" x14ac:dyDescent="0.25">
      <c r="A48" s="1">
        <v>43061</v>
      </c>
      <c r="B48" s="2">
        <v>0.71048611111111104</v>
      </c>
      <c r="C48">
        <v>3.07857</v>
      </c>
      <c r="D48">
        <v>4.083333333333333</v>
      </c>
      <c r="F48">
        <v>-37.197333212473026</v>
      </c>
      <c r="G48">
        <v>1.2744709342591549</v>
      </c>
      <c r="H48">
        <v>1.995000000000001</v>
      </c>
      <c r="I48">
        <v>1.4499999999999957</v>
      </c>
      <c r="M48">
        <v>23.445</v>
      </c>
      <c r="N48">
        <v>22.825000000000003</v>
      </c>
      <c r="O48">
        <v>25.44</v>
      </c>
      <c r="P48">
        <v>24.274999999999999</v>
      </c>
    </row>
    <row r="49" spans="1:16" x14ac:dyDescent="0.25">
      <c r="A49" s="1">
        <v>43061</v>
      </c>
      <c r="B49" s="2">
        <v>0.71395833333333336</v>
      </c>
      <c r="C49">
        <v>3.0780100000000004</v>
      </c>
      <c r="D49">
        <v>4.166666666666667</v>
      </c>
      <c r="F49">
        <v>-7.8310175184104711</v>
      </c>
      <c r="G49">
        <v>1.2582783847015129</v>
      </c>
      <c r="H49">
        <v>1.995000000000001</v>
      </c>
      <c r="I49">
        <v>1.4499999999999957</v>
      </c>
      <c r="M49">
        <v>23.445</v>
      </c>
      <c r="N49">
        <v>22.825000000000003</v>
      </c>
      <c r="O49">
        <v>25.44</v>
      </c>
      <c r="P49">
        <v>24.274999999999999</v>
      </c>
    </row>
    <row r="50" spans="1:16" x14ac:dyDescent="0.25">
      <c r="A50" s="1">
        <v>43061</v>
      </c>
      <c r="B50" s="2">
        <v>0.71741898148148142</v>
      </c>
      <c r="C50">
        <v>3.07687</v>
      </c>
      <c r="D50">
        <v>4.25</v>
      </c>
      <c r="F50">
        <v>-15.941714233921445</v>
      </c>
      <c r="G50">
        <v>1.2576748987086586</v>
      </c>
      <c r="H50">
        <v>1.995000000000001</v>
      </c>
      <c r="I50">
        <v>1.4499999999999957</v>
      </c>
      <c r="J50">
        <v>-14.589931447999845</v>
      </c>
      <c r="K50">
        <v>4</v>
      </c>
      <c r="L50">
        <v>-0.832446808510662</v>
      </c>
      <c r="M50">
        <v>23.445</v>
      </c>
      <c r="N50">
        <v>22.825000000000003</v>
      </c>
      <c r="O50">
        <v>25.44</v>
      </c>
      <c r="P50">
        <v>24.274999999999999</v>
      </c>
    </row>
    <row r="51" spans="1:16" x14ac:dyDescent="0.25">
      <c r="A51" s="1">
        <v>43061</v>
      </c>
      <c r="B51" s="2">
        <v>0.72089120370370363</v>
      </c>
      <c r="C51">
        <v>3.07524</v>
      </c>
      <c r="D51">
        <v>4.333333333333333</v>
      </c>
      <c r="F51">
        <v>-22.793854562529834</v>
      </c>
      <c r="G51">
        <v>1.2568301788252718</v>
      </c>
      <c r="H51">
        <v>1.995000000000001</v>
      </c>
      <c r="I51">
        <v>1.4499999999999957</v>
      </c>
      <c r="M51">
        <v>23.445</v>
      </c>
      <c r="N51">
        <v>22.825000000000003</v>
      </c>
      <c r="O51">
        <v>25.44</v>
      </c>
      <c r="P51">
        <v>24.274999999999999</v>
      </c>
    </row>
    <row r="52" spans="1:16" x14ac:dyDescent="0.25">
      <c r="A52" s="1">
        <v>43061</v>
      </c>
      <c r="B52" s="2">
        <v>0.72436342592592595</v>
      </c>
      <c r="C52">
        <v>3.0726199999999997</v>
      </c>
      <c r="D52">
        <v>4.416666666666667</v>
      </c>
      <c r="F52">
        <v>-36.637974818303071</v>
      </c>
      <c r="G52">
        <v>1.2088399918765966</v>
      </c>
      <c r="H52">
        <v>1.995000000000001</v>
      </c>
      <c r="I52">
        <v>1.4499999999999957</v>
      </c>
      <c r="M52">
        <v>23.445</v>
      </c>
      <c r="N52">
        <v>22.825000000000003</v>
      </c>
      <c r="O52">
        <v>25.44</v>
      </c>
      <c r="P52">
        <v>24.274999999999999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topLeftCell="E43" workbookViewId="0">
      <selection activeCell="N53" sqref="N53:Q53"/>
    </sheetView>
  </sheetViews>
  <sheetFormatPr defaultRowHeight="15" x14ac:dyDescent="0.25"/>
  <cols>
    <col min="1" max="1" width="10.7109375" bestFit="1" customWidth="1"/>
    <col min="8" max="8" width="16" bestFit="1" customWidth="1"/>
    <col min="9" max="9" width="17.42578125" bestFit="1" customWidth="1"/>
    <col min="10" max="10" width="17.28515625" bestFit="1" customWidth="1"/>
    <col min="11" max="11" width="18.7109375" bestFit="1" customWidth="1"/>
    <col min="12" max="12" width="15.5703125" bestFit="1" customWidth="1"/>
    <col min="13" max="13" width="15.5703125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16</v>
      </c>
      <c r="K1" t="s">
        <v>20</v>
      </c>
      <c r="L1" t="s">
        <v>17</v>
      </c>
      <c r="M1" t="s">
        <v>42</v>
      </c>
      <c r="N1" t="s">
        <v>12</v>
      </c>
      <c r="O1" t="s">
        <v>13</v>
      </c>
      <c r="P1" t="s">
        <v>7</v>
      </c>
      <c r="Q1" t="s">
        <v>8</v>
      </c>
    </row>
    <row r="2" spans="1:17" x14ac:dyDescent="0.25">
      <c r="A2" s="1">
        <v>43069</v>
      </c>
      <c r="B2" s="2">
        <v>0.54565972222222225</v>
      </c>
      <c r="C2">
        <v>2.87405</v>
      </c>
      <c r="D2">
        <v>0</v>
      </c>
      <c r="E2">
        <v>9.2048319174989064E-4</v>
      </c>
      <c r="F2">
        <v>0</v>
      </c>
      <c r="G2">
        <v>2.229523835445717</v>
      </c>
      <c r="H2">
        <f>ABS(N2-P2)</f>
        <v>0.6850000000000005</v>
      </c>
      <c r="I2">
        <f>ABS(O2-Q2)</f>
        <v>0.33499999999999996</v>
      </c>
      <c r="K2">
        <v>0</v>
      </c>
      <c r="N2">
        <f>(4.27+4.85)/2</f>
        <v>4.5599999999999996</v>
      </c>
      <c r="O2">
        <f>(3.7+4.51)/2</f>
        <v>4.1050000000000004</v>
      </c>
      <c r="P2">
        <f>(4.92+5.57)/2</f>
        <v>5.2450000000000001</v>
      </c>
      <c r="Q2">
        <v>4.4400000000000004</v>
      </c>
    </row>
    <row r="3" spans="1:17" x14ac:dyDescent="0.25">
      <c r="A3" s="1">
        <v>43069</v>
      </c>
      <c r="B3" s="2">
        <v>0.54913194444444446</v>
      </c>
      <c r="C3">
        <v>2.8752199999999997</v>
      </c>
      <c r="D3">
        <v>8.3333333333333329E-2</v>
      </c>
      <c r="F3">
        <v>15.252858635370865</v>
      </c>
      <c r="G3">
        <v>2.2297973689799893</v>
      </c>
      <c r="H3">
        <f>ABS(N3-P3)</f>
        <v>0.6850000000000005</v>
      </c>
      <c r="I3">
        <f>ABS(O3-Q3)</f>
        <v>0.33499999999999996</v>
      </c>
      <c r="N3">
        <f t="shared" ref="N3:N24" si="0">(4.27+4.85)/2</f>
        <v>4.5599999999999996</v>
      </c>
      <c r="O3">
        <f t="shared" ref="O3:O24" si="1">(3.7+4.51)/2</f>
        <v>4.1050000000000004</v>
      </c>
      <c r="P3">
        <f t="shared" ref="P3:P24" si="2">(4.92+5.57)/2</f>
        <v>5.2450000000000001</v>
      </c>
      <c r="Q3">
        <v>4.4400000000000004</v>
      </c>
    </row>
    <row r="4" spans="1:17" x14ac:dyDescent="0.25">
      <c r="A4" s="1">
        <v>43069</v>
      </c>
      <c r="B4" s="2">
        <v>0.55260416666666667</v>
      </c>
      <c r="C4">
        <v>2.8765399999999999</v>
      </c>
      <c r="D4">
        <v>0.16666666666666666</v>
      </c>
      <c r="F4">
        <v>17.208353332220856</v>
      </c>
      <c r="G4">
        <v>2.2194967962871641</v>
      </c>
      <c r="H4">
        <f>ABS(N4-P4)</f>
        <v>0.6850000000000005</v>
      </c>
      <c r="I4">
        <f>ABS(O4-Q4)</f>
        <v>0.33499999999999996</v>
      </c>
      <c r="N4">
        <f t="shared" si="0"/>
        <v>4.5599999999999996</v>
      </c>
      <c r="O4">
        <f t="shared" si="1"/>
        <v>4.1050000000000004</v>
      </c>
      <c r="P4">
        <f t="shared" si="2"/>
        <v>5.2450000000000001</v>
      </c>
      <c r="Q4">
        <v>4.4400000000000004</v>
      </c>
    </row>
    <row r="5" spans="1:17" x14ac:dyDescent="0.25">
      <c r="A5" s="1">
        <v>43069</v>
      </c>
      <c r="B5" s="2">
        <v>0.55606481481481485</v>
      </c>
      <c r="C5">
        <v>2.87764</v>
      </c>
      <c r="D5">
        <v>0.25</v>
      </c>
      <c r="F5">
        <v>14.340294443516415</v>
      </c>
      <c r="G5">
        <v>2.2121454392700897</v>
      </c>
      <c r="H5">
        <f>ABS(N5-P5)</f>
        <v>0.6850000000000005</v>
      </c>
      <c r="I5">
        <f>ABS(O5-Q5)</f>
        <v>0.33499999999999996</v>
      </c>
      <c r="N5">
        <f t="shared" si="0"/>
        <v>4.5599999999999996</v>
      </c>
      <c r="O5">
        <f t="shared" si="1"/>
        <v>4.1050000000000004</v>
      </c>
      <c r="P5">
        <f t="shared" si="2"/>
        <v>5.2450000000000001</v>
      </c>
      <c r="Q5">
        <v>4.4400000000000004</v>
      </c>
    </row>
    <row r="6" spans="1:17" x14ac:dyDescent="0.25">
      <c r="A6" s="1">
        <v>43069</v>
      </c>
      <c r="B6" s="2">
        <v>0.55953703703703705</v>
      </c>
      <c r="C6">
        <v>2.87907</v>
      </c>
      <c r="D6">
        <v>0.33333333333333331</v>
      </c>
      <c r="F6">
        <v>18.64238277657018</v>
      </c>
      <c r="G6">
        <v>2.2254367516907996</v>
      </c>
      <c r="H6">
        <f>ABS(N6-P6)</f>
        <v>0.6850000000000005</v>
      </c>
      <c r="I6">
        <f>ABS(O6-Q6)</f>
        <v>0.33499999999999996</v>
      </c>
      <c r="N6">
        <f t="shared" si="0"/>
        <v>4.5599999999999996</v>
      </c>
      <c r="O6">
        <f t="shared" si="1"/>
        <v>4.1050000000000004</v>
      </c>
      <c r="P6">
        <f t="shared" si="2"/>
        <v>5.2450000000000001</v>
      </c>
      <c r="Q6">
        <v>4.4400000000000004</v>
      </c>
    </row>
    <row r="7" spans="1:17" x14ac:dyDescent="0.25">
      <c r="A7" s="1">
        <v>43069</v>
      </c>
      <c r="B7" s="2">
        <v>0.56300925925925926</v>
      </c>
      <c r="C7">
        <v>2.8805900000000002</v>
      </c>
      <c r="D7">
        <v>0.41666666666666669</v>
      </c>
      <c r="F7">
        <v>19.81567959467786</v>
      </c>
      <c r="G7">
        <v>2.2305461246427125</v>
      </c>
      <c r="H7">
        <f>ABS(N7-P7)</f>
        <v>0.6850000000000005</v>
      </c>
      <c r="I7">
        <f>ABS(O7-Q7)</f>
        <v>0.33499999999999996</v>
      </c>
      <c r="N7">
        <f t="shared" si="0"/>
        <v>4.5599999999999996</v>
      </c>
      <c r="O7">
        <f t="shared" si="1"/>
        <v>4.1050000000000004</v>
      </c>
      <c r="P7">
        <f t="shared" si="2"/>
        <v>5.2450000000000001</v>
      </c>
      <c r="Q7">
        <v>4.4400000000000004</v>
      </c>
    </row>
    <row r="8" spans="1:17" x14ac:dyDescent="0.25">
      <c r="A8" s="1">
        <v>43069</v>
      </c>
      <c r="B8" s="2">
        <v>0.56648148148148147</v>
      </c>
      <c r="C8">
        <v>2.8818800000000002</v>
      </c>
      <c r="D8">
        <v>0.5</v>
      </c>
      <c r="F8">
        <v>16.817254392849701</v>
      </c>
      <c r="G8">
        <v>2.2267190362948615</v>
      </c>
      <c r="H8">
        <f>ABS(N8-P8)</f>
        <v>0.6850000000000005</v>
      </c>
      <c r="I8">
        <f>ABS(O8-Q8)</f>
        <v>0.33499999999999996</v>
      </c>
      <c r="J8">
        <f>(C8-C2)/$E$2/$D$8</f>
        <v>17.012803862534312</v>
      </c>
      <c r="K8">
        <f>K2+0.5</f>
        <v>0.5</v>
      </c>
      <c r="L8">
        <f>J8/$J$38</f>
        <v>0.83032873807000906</v>
      </c>
      <c r="M8">
        <f>AVERAGE(G2:G8)</f>
        <v>2.2248093360873331</v>
      </c>
      <c r="N8">
        <f t="shared" si="0"/>
        <v>4.5599999999999996</v>
      </c>
      <c r="O8">
        <f t="shared" si="1"/>
        <v>4.1050000000000004</v>
      </c>
      <c r="P8">
        <f t="shared" si="2"/>
        <v>5.2450000000000001</v>
      </c>
      <c r="Q8">
        <v>4.4400000000000004</v>
      </c>
    </row>
    <row r="9" spans="1:17" x14ac:dyDescent="0.25">
      <c r="A9" s="1">
        <v>43069</v>
      </c>
      <c r="B9" s="2">
        <v>0.56995370370370368</v>
      </c>
      <c r="C9">
        <v>2.8833699999999998</v>
      </c>
      <c r="D9">
        <v>0.58333333333333337</v>
      </c>
      <c r="F9">
        <v>19.424580655300915</v>
      </c>
      <c r="G9">
        <v>2.2249635770838152</v>
      </c>
      <c r="H9">
        <f>ABS(N9-P9)</f>
        <v>0.6850000000000005</v>
      </c>
      <c r="I9">
        <f>ABS(O9-Q9)</f>
        <v>0.33499999999999996</v>
      </c>
      <c r="N9">
        <f t="shared" si="0"/>
        <v>4.5599999999999996</v>
      </c>
      <c r="O9">
        <f t="shared" si="1"/>
        <v>4.1050000000000004</v>
      </c>
      <c r="P9">
        <f t="shared" si="2"/>
        <v>5.2450000000000001</v>
      </c>
      <c r="Q9">
        <v>4.4400000000000004</v>
      </c>
    </row>
    <row r="10" spans="1:17" x14ac:dyDescent="0.25">
      <c r="A10" s="1">
        <v>43069</v>
      </c>
      <c r="B10" s="2">
        <v>0.57341435185185186</v>
      </c>
      <c r="C10">
        <v>2.8850700000000002</v>
      </c>
      <c r="D10">
        <v>0.66666666666666663</v>
      </c>
      <c r="F10">
        <v>22.162273230893216</v>
      </c>
      <c r="G10">
        <v>2.2053389633250591</v>
      </c>
      <c r="H10">
        <f>ABS(N10-P10)</f>
        <v>0.6850000000000005</v>
      </c>
      <c r="I10">
        <f>ABS(O10-Q10)</f>
        <v>0.33499999999999996</v>
      </c>
      <c r="N10">
        <f t="shared" si="0"/>
        <v>4.5599999999999996</v>
      </c>
      <c r="O10">
        <f t="shared" si="1"/>
        <v>4.1050000000000004</v>
      </c>
      <c r="P10">
        <f t="shared" si="2"/>
        <v>5.2450000000000001</v>
      </c>
      <c r="Q10">
        <v>4.4400000000000004</v>
      </c>
    </row>
    <row r="11" spans="1:17" x14ac:dyDescent="0.25">
      <c r="A11" s="1">
        <v>43069</v>
      </c>
      <c r="B11" s="2">
        <v>0.57688657407407407</v>
      </c>
      <c r="C11">
        <v>2.8865100000000004</v>
      </c>
      <c r="D11">
        <v>0.75</v>
      </c>
      <c r="F11">
        <v>18.7727490896939</v>
      </c>
      <c r="G11">
        <v>2.1988892515687035</v>
      </c>
      <c r="H11">
        <f>ABS(N11-P11)</f>
        <v>0.6850000000000005</v>
      </c>
      <c r="I11">
        <f>ABS(O11-Q11)</f>
        <v>0.33499999999999996</v>
      </c>
      <c r="N11">
        <f t="shared" si="0"/>
        <v>4.5599999999999996</v>
      </c>
      <c r="O11">
        <f t="shared" si="1"/>
        <v>4.1050000000000004</v>
      </c>
      <c r="P11">
        <f t="shared" si="2"/>
        <v>5.2450000000000001</v>
      </c>
      <c r="Q11">
        <v>4.4400000000000004</v>
      </c>
    </row>
    <row r="12" spans="1:17" x14ac:dyDescent="0.25">
      <c r="A12" s="1">
        <v>43069</v>
      </c>
      <c r="B12" s="2">
        <v>0.58035879629629628</v>
      </c>
      <c r="C12">
        <v>2.8880500000000002</v>
      </c>
      <c r="D12">
        <v>0.83333333333333337</v>
      </c>
      <c r="F12">
        <v>20.076412220919508</v>
      </c>
      <c r="G12">
        <v>2.1902128803639069</v>
      </c>
      <c r="H12">
        <f>ABS(N12-P12)</f>
        <v>0.6850000000000005</v>
      </c>
      <c r="I12">
        <f>ABS(O12-Q12)</f>
        <v>0.33499999999999996</v>
      </c>
      <c r="N12">
        <f t="shared" si="0"/>
        <v>4.5599999999999996</v>
      </c>
      <c r="O12">
        <f t="shared" si="1"/>
        <v>4.1050000000000004</v>
      </c>
      <c r="P12">
        <f t="shared" si="2"/>
        <v>5.2450000000000001</v>
      </c>
      <c r="Q12">
        <v>4.4400000000000004</v>
      </c>
    </row>
    <row r="13" spans="1:17" x14ac:dyDescent="0.25">
      <c r="A13" s="1">
        <v>43069</v>
      </c>
      <c r="B13" s="2">
        <v>0.58383101851851849</v>
      </c>
      <c r="C13">
        <v>2.8895599999999999</v>
      </c>
      <c r="D13">
        <v>0.91666666666666663</v>
      </c>
      <c r="F13">
        <v>19.685313281548353</v>
      </c>
      <c r="G13">
        <v>2.2042804259473074</v>
      </c>
      <c r="H13">
        <f>ABS(N13-P13)</f>
        <v>0.6850000000000005</v>
      </c>
      <c r="I13">
        <f>ABS(O13-Q13)</f>
        <v>0.33499999999999996</v>
      </c>
      <c r="N13">
        <f t="shared" si="0"/>
        <v>4.5599999999999996</v>
      </c>
      <c r="O13">
        <f t="shared" si="1"/>
        <v>4.1050000000000004</v>
      </c>
      <c r="P13">
        <f t="shared" si="2"/>
        <v>5.2450000000000001</v>
      </c>
      <c r="Q13">
        <v>4.4400000000000004</v>
      </c>
    </row>
    <row r="14" spans="1:17" x14ac:dyDescent="0.25">
      <c r="A14" s="1">
        <v>43069</v>
      </c>
      <c r="B14" s="2">
        <v>0.5873032407407407</v>
      </c>
      <c r="C14">
        <v>2.8912499999999999</v>
      </c>
      <c r="D14">
        <v>1</v>
      </c>
      <c r="F14">
        <v>22.031906917763706</v>
      </c>
      <c r="G14">
        <v>2.2313921387674083</v>
      </c>
      <c r="H14">
        <f>ABS(N14-P14)</f>
        <v>0.6850000000000005</v>
      </c>
      <c r="I14">
        <f>ABS(O14-Q14)</f>
        <v>0.33499999999999996</v>
      </c>
      <c r="J14">
        <f>(C14-C8)/$E$2/$D$8</f>
        <v>20.358872566019933</v>
      </c>
      <c r="K14">
        <f>K8+0.5</f>
        <v>1</v>
      </c>
      <c r="L14">
        <f>J14/$J$38</f>
        <v>0.99363732767758306</v>
      </c>
      <c r="M14">
        <f>AVERAGE(G8:G14)</f>
        <v>2.2116851819072947</v>
      </c>
      <c r="N14">
        <f t="shared" si="0"/>
        <v>4.5599999999999996</v>
      </c>
      <c r="O14">
        <f t="shared" si="1"/>
        <v>4.1050000000000004</v>
      </c>
      <c r="P14">
        <f t="shared" si="2"/>
        <v>5.2450000000000001</v>
      </c>
      <c r="Q14">
        <v>4.4400000000000004</v>
      </c>
    </row>
    <row r="15" spans="1:17" x14ac:dyDescent="0.25">
      <c r="A15" s="1">
        <v>43069</v>
      </c>
      <c r="B15" s="2">
        <v>0.59077546296296302</v>
      </c>
      <c r="C15">
        <v>2.89276</v>
      </c>
      <c r="D15">
        <v>1.0833333333333333</v>
      </c>
      <c r="F15">
        <v>19.685313281554141</v>
      </c>
      <c r="G15">
        <v>2.236130103857529</v>
      </c>
      <c r="H15">
        <f>ABS(N15-P15)</f>
        <v>0.6850000000000005</v>
      </c>
      <c r="I15">
        <f>ABS(O15-Q15)</f>
        <v>0.33499999999999996</v>
      </c>
      <c r="N15">
        <f t="shared" si="0"/>
        <v>4.5599999999999996</v>
      </c>
      <c r="O15">
        <f t="shared" si="1"/>
        <v>4.1050000000000004</v>
      </c>
      <c r="P15">
        <f t="shared" si="2"/>
        <v>5.2450000000000001</v>
      </c>
      <c r="Q15">
        <v>4.4400000000000004</v>
      </c>
    </row>
    <row r="16" spans="1:17" x14ac:dyDescent="0.25">
      <c r="A16" s="1">
        <v>43069</v>
      </c>
      <c r="B16" s="2">
        <v>0.59423611111111108</v>
      </c>
      <c r="C16">
        <v>2.89425</v>
      </c>
      <c r="D16">
        <v>1.1666666666666667</v>
      </c>
      <c r="F16">
        <v>19.424580655306706</v>
      </c>
      <c r="G16">
        <v>2.2165538476550632</v>
      </c>
      <c r="H16">
        <f>ABS(N16-P16)</f>
        <v>0.6850000000000005</v>
      </c>
      <c r="I16">
        <f>ABS(O16-Q16)</f>
        <v>0.33499999999999996</v>
      </c>
      <c r="N16">
        <f t="shared" si="0"/>
        <v>4.5599999999999996</v>
      </c>
      <c r="O16">
        <f t="shared" si="1"/>
        <v>4.1050000000000004</v>
      </c>
      <c r="P16">
        <f t="shared" si="2"/>
        <v>5.2450000000000001</v>
      </c>
      <c r="Q16">
        <v>4.4400000000000004</v>
      </c>
    </row>
    <row r="17" spans="1:17" x14ac:dyDescent="0.25">
      <c r="A17" s="1">
        <v>43069</v>
      </c>
      <c r="B17" s="2">
        <v>0.5977083333333334</v>
      </c>
      <c r="C17">
        <v>2.8957600000000001</v>
      </c>
      <c r="D17">
        <v>1.25</v>
      </c>
      <c r="F17">
        <v>19.685313281554141</v>
      </c>
      <c r="G17">
        <v>2.2289276769544113</v>
      </c>
      <c r="H17">
        <f>ABS(N17-P17)</f>
        <v>0.6850000000000005</v>
      </c>
      <c r="I17">
        <f>ABS(O17-Q17)</f>
        <v>0.33499999999999996</v>
      </c>
      <c r="N17">
        <f t="shared" si="0"/>
        <v>4.5599999999999996</v>
      </c>
      <c r="O17">
        <f t="shared" si="1"/>
        <v>4.1050000000000004</v>
      </c>
      <c r="P17">
        <f t="shared" si="2"/>
        <v>5.2450000000000001</v>
      </c>
      <c r="Q17">
        <v>4.4400000000000004</v>
      </c>
    </row>
    <row r="18" spans="1:17" x14ac:dyDescent="0.25">
      <c r="A18" s="1">
        <v>43069</v>
      </c>
      <c r="B18" s="2">
        <v>0.6011805555555555</v>
      </c>
      <c r="C18">
        <v>2.8971999999999998</v>
      </c>
      <c r="D18">
        <v>1.3333333333333333</v>
      </c>
      <c r="F18">
        <v>18.772749089688109</v>
      </c>
      <c r="G18">
        <v>2.2206395925511413</v>
      </c>
      <c r="H18">
        <f>ABS(N18-P18)</f>
        <v>0.6850000000000005</v>
      </c>
      <c r="I18">
        <f>ABS(O18-Q18)</f>
        <v>0.33499999999999996</v>
      </c>
      <c r="N18">
        <f t="shared" si="0"/>
        <v>4.5599999999999996</v>
      </c>
      <c r="O18">
        <f t="shared" si="1"/>
        <v>4.1050000000000004</v>
      </c>
      <c r="P18">
        <f t="shared" si="2"/>
        <v>5.2450000000000001</v>
      </c>
      <c r="Q18">
        <v>4.4400000000000004</v>
      </c>
    </row>
    <row r="19" spans="1:17" x14ac:dyDescent="0.25">
      <c r="A19" s="1">
        <v>43069</v>
      </c>
      <c r="B19" s="2">
        <v>0.60465277777777782</v>
      </c>
      <c r="C19">
        <v>2.8985799999999999</v>
      </c>
      <c r="D19">
        <v>1.4166666666666667</v>
      </c>
      <c r="F19">
        <v>17.990551210957378</v>
      </c>
      <c r="G19">
        <v>2.2116762289476206</v>
      </c>
      <c r="H19">
        <f>ABS(N19-P19)</f>
        <v>0.6850000000000005</v>
      </c>
      <c r="I19">
        <f>ABS(O19-Q19)</f>
        <v>0.33499999999999996</v>
      </c>
      <c r="N19">
        <f t="shared" si="0"/>
        <v>4.5599999999999996</v>
      </c>
      <c r="O19">
        <f t="shared" si="1"/>
        <v>4.1050000000000004</v>
      </c>
      <c r="P19">
        <f t="shared" si="2"/>
        <v>5.2450000000000001</v>
      </c>
      <c r="Q19">
        <v>4.4400000000000004</v>
      </c>
    </row>
    <row r="20" spans="1:17" x14ac:dyDescent="0.25">
      <c r="A20" s="1">
        <v>43069</v>
      </c>
      <c r="B20" s="2">
        <v>0.60812500000000003</v>
      </c>
      <c r="C20">
        <v>2.9001799999999998</v>
      </c>
      <c r="D20">
        <v>1.5</v>
      </c>
      <c r="F20">
        <v>20.85861009965603</v>
      </c>
      <c r="G20">
        <v>2.2004352393276845</v>
      </c>
      <c r="H20">
        <f>ABS(N20-P20)</f>
        <v>0.6850000000000005</v>
      </c>
      <c r="I20">
        <f>ABS(O20-Q20)</f>
        <v>0.33499999999999996</v>
      </c>
      <c r="J20">
        <f>(C20-C14)/$E$2/$D$8</f>
        <v>19.402852936452749</v>
      </c>
      <c r="K20">
        <f>K14+0.5</f>
        <v>1.5</v>
      </c>
      <c r="L20">
        <f>J20/$J$38</f>
        <v>0.94697773064685431</v>
      </c>
      <c r="M20">
        <f>AVERAGE(G14:G20)</f>
        <v>2.2208221182944081</v>
      </c>
      <c r="N20">
        <f t="shared" si="0"/>
        <v>4.5599999999999996</v>
      </c>
      <c r="O20">
        <f t="shared" si="1"/>
        <v>4.1050000000000004</v>
      </c>
      <c r="P20">
        <f t="shared" si="2"/>
        <v>5.2450000000000001</v>
      </c>
      <c r="Q20">
        <v>4.4400000000000004</v>
      </c>
    </row>
    <row r="21" spans="1:17" x14ac:dyDescent="0.25">
      <c r="A21" s="1">
        <v>43069</v>
      </c>
      <c r="B21" s="2">
        <v>0.6115856481481482</v>
      </c>
      <c r="C21">
        <v>2.90191</v>
      </c>
      <c r="D21">
        <v>1.5833333333333333</v>
      </c>
      <c r="F21">
        <v>22.55337217025858</v>
      </c>
      <c r="G21">
        <v>2.2190698535042612</v>
      </c>
      <c r="H21">
        <f>ABS(N21-P21)</f>
        <v>0.6850000000000005</v>
      </c>
      <c r="I21">
        <f>ABS(O21-Q21)</f>
        <v>0.33499999999999996</v>
      </c>
      <c r="N21">
        <f t="shared" si="0"/>
        <v>4.5599999999999996</v>
      </c>
      <c r="O21">
        <f t="shared" si="1"/>
        <v>4.1050000000000004</v>
      </c>
      <c r="P21">
        <f t="shared" si="2"/>
        <v>5.2450000000000001</v>
      </c>
      <c r="Q21">
        <v>4.4400000000000004</v>
      </c>
    </row>
    <row r="22" spans="1:17" x14ac:dyDescent="0.25">
      <c r="A22" s="1">
        <v>43069</v>
      </c>
      <c r="B22" s="2">
        <v>0.6150578703703703</v>
      </c>
      <c r="C22">
        <v>2.90341</v>
      </c>
      <c r="D22">
        <v>1.6666666666666667</v>
      </c>
      <c r="F22">
        <v>19.554946968430425</v>
      </c>
      <c r="G22">
        <v>2.2227748049438567</v>
      </c>
      <c r="H22">
        <f>ABS(N22-P22)</f>
        <v>0.6850000000000005</v>
      </c>
      <c r="I22">
        <f>ABS(O22-Q22)</f>
        <v>0.33499999999999996</v>
      </c>
      <c r="N22">
        <f t="shared" si="0"/>
        <v>4.5599999999999996</v>
      </c>
      <c r="O22">
        <f t="shared" si="1"/>
        <v>4.1050000000000004</v>
      </c>
      <c r="P22">
        <f t="shared" si="2"/>
        <v>5.2450000000000001</v>
      </c>
      <c r="Q22">
        <v>4.4400000000000004</v>
      </c>
    </row>
    <row r="23" spans="1:17" x14ac:dyDescent="0.25">
      <c r="A23" s="1">
        <v>43069</v>
      </c>
      <c r="B23" s="2">
        <v>0.61853009259259262</v>
      </c>
      <c r="C23">
        <v>2.9049699999999996</v>
      </c>
      <c r="D23">
        <v>1.75</v>
      </c>
      <c r="F23">
        <v>20.337144847161156</v>
      </c>
      <c r="G23">
        <v>2.2249335145937725</v>
      </c>
      <c r="H23">
        <f>ABS(N23-P23)</f>
        <v>0.6850000000000005</v>
      </c>
      <c r="I23">
        <f>ABS(O23-Q23)</f>
        <v>0.33499999999999996</v>
      </c>
      <c r="N23">
        <f t="shared" si="0"/>
        <v>4.5599999999999996</v>
      </c>
      <c r="O23">
        <f t="shared" si="1"/>
        <v>4.1050000000000004</v>
      </c>
      <c r="P23">
        <f t="shared" si="2"/>
        <v>5.2450000000000001</v>
      </c>
      <c r="Q23">
        <v>4.4400000000000004</v>
      </c>
    </row>
    <row r="24" spans="1:17" x14ac:dyDescent="0.25">
      <c r="A24" s="1">
        <v>43069</v>
      </c>
      <c r="B24" s="2">
        <v>0.62200231481481483</v>
      </c>
      <c r="C24">
        <v>2.9064000000000001</v>
      </c>
      <c r="D24">
        <v>1.8333333333333333</v>
      </c>
      <c r="F24">
        <v>18.642382776575971</v>
      </c>
      <c r="G24">
        <v>2.2241938257572036</v>
      </c>
      <c r="H24">
        <f>ABS(N24-P24)</f>
        <v>0.6850000000000005</v>
      </c>
      <c r="I24">
        <f>ABS(O24-Q24)</f>
        <v>0.33499999999999996</v>
      </c>
      <c r="N24">
        <f t="shared" si="0"/>
        <v>4.5599999999999996</v>
      </c>
      <c r="O24">
        <f t="shared" si="1"/>
        <v>4.1050000000000004</v>
      </c>
      <c r="P24">
        <f t="shared" si="2"/>
        <v>5.2450000000000001</v>
      </c>
      <c r="Q24">
        <v>4.4400000000000004</v>
      </c>
    </row>
    <row r="25" spans="1:17" x14ac:dyDescent="0.25">
      <c r="A25" s="1">
        <v>43069</v>
      </c>
      <c r="B25" s="2">
        <v>0.62894675925925925</v>
      </c>
      <c r="C25">
        <v>2.90707</v>
      </c>
      <c r="D25">
        <v>2</v>
      </c>
      <c r="F25">
        <v>11.86333449418313</v>
      </c>
      <c r="G25">
        <v>2.216306695065708</v>
      </c>
      <c r="H25">
        <f>ABS(N25-P25)</f>
        <v>5.285000000000001</v>
      </c>
      <c r="I25">
        <f>ABS(O25-Q25)</f>
        <v>5.0349999999999993</v>
      </c>
      <c r="N25">
        <f>(3.72+4.27)/2</f>
        <v>3.9950000000000001</v>
      </c>
      <c r="O25">
        <f>(3.54+4.11)/2</f>
        <v>3.8250000000000002</v>
      </c>
      <c r="P25">
        <f>(8.47+10.09)/2</f>
        <v>9.2800000000000011</v>
      </c>
      <c r="Q25">
        <f>(8.75+8.97)/2</f>
        <v>8.86</v>
      </c>
    </row>
    <row r="26" spans="1:17" x14ac:dyDescent="0.25">
      <c r="A26" s="1">
        <v>43069</v>
      </c>
      <c r="B26" s="2">
        <v>0.63240740740740742</v>
      </c>
      <c r="C26">
        <v>2.9089499999999999</v>
      </c>
      <c r="D26">
        <v>2.0833333333333335</v>
      </c>
      <c r="F26">
        <v>24.508866867096994</v>
      </c>
      <c r="G26">
        <v>2.237562922115738</v>
      </c>
      <c r="H26">
        <f>ABS(N26-P26)</f>
        <v>5.285000000000001</v>
      </c>
      <c r="I26">
        <f>ABS(O26-Q26)</f>
        <v>5.0349999999999993</v>
      </c>
      <c r="J26">
        <f>(C26-C20)/$E$2/$D$8</f>
        <v>19.055209434792395</v>
      </c>
      <c r="K26">
        <f>K20+0.5</f>
        <v>2</v>
      </c>
      <c r="L26">
        <f>J26/$J$38</f>
        <v>0.9300106044538835</v>
      </c>
      <c r="M26">
        <f>AVERAGE(G20:G26)</f>
        <v>2.2207538364726034</v>
      </c>
      <c r="N26">
        <f>(3.72+4.27)/2</f>
        <v>3.9950000000000001</v>
      </c>
      <c r="O26">
        <f>(3.54+4.11)/2</f>
        <v>3.8250000000000002</v>
      </c>
      <c r="P26">
        <f>(8.47+10.09)/2</f>
        <v>9.2800000000000011</v>
      </c>
      <c r="Q26">
        <f>(8.75+8.97)/2</f>
        <v>8.86</v>
      </c>
    </row>
    <row r="27" spans="1:17" x14ac:dyDescent="0.25">
      <c r="A27" s="1">
        <v>43069</v>
      </c>
      <c r="B27" s="2">
        <v>0.63587962962962963</v>
      </c>
      <c r="C27">
        <v>2.9102100000000002</v>
      </c>
      <c r="D27">
        <v>2.1666666666666665</v>
      </c>
      <c r="F27">
        <v>16.426155453484334</v>
      </c>
      <c r="G27">
        <v>2.2552944049498302</v>
      </c>
      <c r="H27">
        <f>ABS(N27-P27)</f>
        <v>5.285000000000001</v>
      </c>
      <c r="I27">
        <f>ABS(O27-Q27)</f>
        <v>5.0349999999999993</v>
      </c>
      <c r="N27">
        <f>(3.72+4.27)/2</f>
        <v>3.9950000000000001</v>
      </c>
      <c r="O27">
        <f>(3.54+4.11)/2</f>
        <v>3.8250000000000002</v>
      </c>
      <c r="P27">
        <f>(8.47+10.09)/2</f>
        <v>9.2800000000000011</v>
      </c>
      <c r="Q27">
        <f>(8.75+8.97)/2</f>
        <v>8.86</v>
      </c>
    </row>
    <row r="28" spans="1:17" x14ac:dyDescent="0.25">
      <c r="A28" s="1">
        <v>43069</v>
      </c>
      <c r="B28" s="2">
        <v>0.63935185185185184</v>
      </c>
      <c r="C28">
        <v>2.9115000000000002</v>
      </c>
      <c r="D28">
        <v>2.25</v>
      </c>
      <c r="F28">
        <v>16.817254392849701</v>
      </c>
      <c r="G28">
        <v>2.2014680277555385</v>
      </c>
      <c r="H28">
        <f>ABS(N28-P28)</f>
        <v>5.285000000000001</v>
      </c>
      <c r="I28">
        <f>ABS(O28-Q28)</f>
        <v>5.0349999999999993</v>
      </c>
      <c r="N28">
        <f>(3.72+4.27)/2</f>
        <v>3.9950000000000001</v>
      </c>
      <c r="O28">
        <f>(3.54+4.11)/2</f>
        <v>3.8250000000000002</v>
      </c>
      <c r="P28">
        <f>(8.47+10.09)/2</f>
        <v>9.2800000000000011</v>
      </c>
      <c r="Q28">
        <f>(8.75+8.97)/2</f>
        <v>8.86</v>
      </c>
    </row>
    <row r="29" spans="1:17" x14ac:dyDescent="0.25">
      <c r="A29" s="1">
        <v>43069</v>
      </c>
      <c r="B29" s="2">
        <v>0.64282407407407405</v>
      </c>
      <c r="C29">
        <v>2.9129399999999999</v>
      </c>
      <c r="D29">
        <v>2.3333333333333335</v>
      </c>
      <c r="F29">
        <v>18.772749089688109</v>
      </c>
      <c r="G29">
        <v>2.2233174556632536</v>
      </c>
      <c r="H29">
        <f>ABS(N29-P29)</f>
        <v>5.285000000000001</v>
      </c>
      <c r="I29">
        <f>ABS(O29-Q29)</f>
        <v>5.0349999999999993</v>
      </c>
      <c r="N29">
        <f>(3.72+4.27)/2</f>
        <v>3.9950000000000001</v>
      </c>
      <c r="O29">
        <f>(3.54+4.11)/2</f>
        <v>3.8250000000000002</v>
      </c>
      <c r="P29">
        <f>(8.47+10.09)/2</f>
        <v>9.2800000000000011</v>
      </c>
      <c r="Q29">
        <f>(8.75+8.97)/2</f>
        <v>8.86</v>
      </c>
    </row>
    <row r="30" spans="1:17" x14ac:dyDescent="0.25">
      <c r="A30" s="1">
        <v>43069</v>
      </c>
      <c r="B30" s="2">
        <v>0.64629629629629626</v>
      </c>
      <c r="C30">
        <v>2.9144600000000001</v>
      </c>
      <c r="D30">
        <v>2.4166666666666665</v>
      </c>
      <c r="F30">
        <v>19.81567959467786</v>
      </c>
      <c r="G30">
        <v>2.2267747242733411</v>
      </c>
      <c r="H30">
        <f>ABS(N30-P30)</f>
        <v>5.285000000000001</v>
      </c>
      <c r="I30">
        <f>ABS(O30-Q30)</f>
        <v>5.0349999999999993</v>
      </c>
      <c r="N30">
        <f>(3.72+4.27)/2</f>
        <v>3.9950000000000001</v>
      </c>
      <c r="O30">
        <f>(3.54+4.11)/2</f>
        <v>3.8250000000000002</v>
      </c>
      <c r="P30">
        <f>(8.47+10.09)/2</f>
        <v>9.2800000000000011</v>
      </c>
      <c r="Q30">
        <f>(8.75+8.97)/2</f>
        <v>8.86</v>
      </c>
    </row>
    <row r="31" spans="1:17" x14ac:dyDescent="0.25">
      <c r="A31" s="1">
        <v>43069</v>
      </c>
      <c r="B31" s="2">
        <v>0.64975694444444443</v>
      </c>
      <c r="C31">
        <v>2.9159200000000003</v>
      </c>
      <c r="D31">
        <v>2.5</v>
      </c>
      <c r="F31">
        <v>19.033481715941338</v>
      </c>
      <c r="G31">
        <v>2.2263106905042971</v>
      </c>
      <c r="H31">
        <f>ABS(N31-P31)</f>
        <v>5.285000000000001</v>
      </c>
      <c r="I31">
        <f>ABS(O31-Q31)</f>
        <v>5.0349999999999993</v>
      </c>
      <c r="N31">
        <f>(3.72+4.27)/2</f>
        <v>3.9950000000000001</v>
      </c>
      <c r="O31">
        <f>(3.54+4.11)/2</f>
        <v>3.8250000000000002</v>
      </c>
      <c r="P31">
        <f>(8.47+10.09)/2</f>
        <v>9.2800000000000011</v>
      </c>
      <c r="Q31">
        <f>(8.75+8.97)/2</f>
        <v>8.86</v>
      </c>
    </row>
    <row r="32" spans="1:17" x14ac:dyDescent="0.25">
      <c r="A32" s="1">
        <v>43069</v>
      </c>
      <c r="B32" s="2">
        <v>0.65322916666666664</v>
      </c>
      <c r="C32">
        <v>2.9173200000000001</v>
      </c>
      <c r="D32">
        <v>2.5833333333333335</v>
      </c>
      <c r="F32">
        <v>18.251283837199026</v>
      </c>
      <c r="G32">
        <v>2.226232592985637</v>
      </c>
      <c r="H32">
        <f>ABS(N32-P32)</f>
        <v>5.285000000000001</v>
      </c>
      <c r="I32">
        <f>ABS(O32-Q32)</f>
        <v>5.0349999999999993</v>
      </c>
      <c r="J32">
        <f>(C32-C26)/$E$2/$D$8</f>
        <v>18.18610068064006</v>
      </c>
      <c r="K32">
        <f>K26+0.5</f>
        <v>2.5</v>
      </c>
      <c r="L32">
        <f>J32/$J$38</f>
        <v>0.88759278897138572</v>
      </c>
      <c r="M32">
        <f>AVERAGE(G26:G32)</f>
        <v>2.228137259749662</v>
      </c>
      <c r="N32">
        <f>(3.72+4.27)/2</f>
        <v>3.9950000000000001</v>
      </c>
      <c r="O32">
        <f>(3.54+4.11)/2</f>
        <v>3.8250000000000002</v>
      </c>
      <c r="P32">
        <f>(8.47+10.09)/2</f>
        <v>9.2800000000000011</v>
      </c>
      <c r="Q32">
        <f>(8.75+8.97)/2</f>
        <v>8.86</v>
      </c>
    </row>
    <row r="33" spans="1:17" x14ac:dyDescent="0.25">
      <c r="A33" s="1">
        <v>43069</v>
      </c>
      <c r="B33" s="2">
        <v>0.65670138888888896</v>
      </c>
      <c r="C33">
        <v>2.91865</v>
      </c>
      <c r="D33">
        <v>2.6666666666666665</v>
      </c>
      <c r="F33">
        <v>17.338719645338788</v>
      </c>
      <c r="G33">
        <v>2.2422597073660397</v>
      </c>
      <c r="H33">
        <f>ABS(N33-P33)</f>
        <v>5.285000000000001</v>
      </c>
      <c r="I33">
        <f>ABS(O33-Q33)</f>
        <v>5.0349999999999993</v>
      </c>
      <c r="N33">
        <f>(3.72+4.27)/2</f>
        <v>3.9950000000000001</v>
      </c>
      <c r="O33">
        <f>(3.54+4.11)/2</f>
        <v>3.8250000000000002</v>
      </c>
      <c r="P33">
        <f>(8.47+10.09)/2</f>
        <v>9.2800000000000011</v>
      </c>
      <c r="Q33">
        <f>(8.75+8.97)/2</f>
        <v>8.86</v>
      </c>
    </row>
    <row r="34" spans="1:17" x14ac:dyDescent="0.25">
      <c r="A34" s="1">
        <v>43069</v>
      </c>
      <c r="B34" s="2">
        <v>0.66017361111111106</v>
      </c>
      <c r="C34">
        <v>2.92028</v>
      </c>
      <c r="D34">
        <v>2.75</v>
      </c>
      <c r="F34">
        <v>21.249709039027188</v>
      </c>
      <c r="G34">
        <v>2.2421641836099262</v>
      </c>
      <c r="H34">
        <f>ABS(N34-P34)</f>
        <v>5.285000000000001</v>
      </c>
      <c r="I34">
        <f>ABS(O34-Q34)</f>
        <v>5.0349999999999993</v>
      </c>
      <c r="N34">
        <f>(3.72+4.27)/2</f>
        <v>3.9950000000000001</v>
      </c>
      <c r="O34">
        <f>(3.54+4.11)/2</f>
        <v>3.8250000000000002</v>
      </c>
      <c r="P34">
        <f>(8.47+10.09)/2</f>
        <v>9.2800000000000011</v>
      </c>
      <c r="Q34">
        <f>(8.75+8.97)/2</f>
        <v>8.86</v>
      </c>
    </row>
    <row r="35" spans="1:17" x14ac:dyDescent="0.25">
      <c r="A35" s="1">
        <v>43069</v>
      </c>
      <c r="B35" s="2">
        <v>0.66364583333333338</v>
      </c>
      <c r="C35">
        <v>2.9218699999999997</v>
      </c>
      <c r="D35">
        <v>2.8333333333333335</v>
      </c>
      <c r="F35">
        <v>20.72824378653231</v>
      </c>
      <c r="G35">
        <v>2.2268864663365231</v>
      </c>
      <c r="H35">
        <f>ABS(N35-P35)</f>
        <v>5.285000000000001</v>
      </c>
      <c r="I35">
        <f>ABS(O35-Q35)</f>
        <v>5.0349999999999993</v>
      </c>
      <c r="N35">
        <f>(3.72+4.27)/2</f>
        <v>3.9950000000000001</v>
      </c>
      <c r="O35">
        <f>(3.54+4.11)/2</f>
        <v>3.8250000000000002</v>
      </c>
      <c r="P35">
        <f>(8.47+10.09)/2</f>
        <v>9.2800000000000011</v>
      </c>
      <c r="Q35">
        <f>(8.75+8.97)/2</f>
        <v>8.86</v>
      </c>
    </row>
    <row r="36" spans="1:17" x14ac:dyDescent="0.25">
      <c r="A36" s="1">
        <v>43069</v>
      </c>
      <c r="B36" s="2">
        <v>0.66711805555555559</v>
      </c>
      <c r="C36">
        <v>2.9233099999999999</v>
      </c>
      <c r="D36">
        <v>2.9166666666666665</v>
      </c>
      <c r="F36">
        <v>18.7727490896939</v>
      </c>
      <c r="G36">
        <v>2.2209132222572943</v>
      </c>
      <c r="H36">
        <f>ABS(N36-P36)</f>
        <v>5.285000000000001</v>
      </c>
      <c r="I36">
        <f>ABS(O36-Q36)</f>
        <v>5.0349999999999993</v>
      </c>
      <c r="N36">
        <f>(3.72+4.27)/2</f>
        <v>3.9950000000000001</v>
      </c>
      <c r="O36">
        <f>(3.54+4.11)/2</f>
        <v>3.8250000000000002</v>
      </c>
      <c r="P36">
        <f>(8.47+10.09)/2</f>
        <v>9.2800000000000011</v>
      </c>
      <c r="Q36">
        <f>(8.75+8.97)/2</f>
        <v>8.86</v>
      </c>
    </row>
    <row r="37" spans="1:17" x14ac:dyDescent="0.25">
      <c r="A37" s="1">
        <v>43069</v>
      </c>
      <c r="B37" s="2">
        <v>0.67057870370370365</v>
      </c>
      <c r="C37">
        <v>2.9247399999999999</v>
      </c>
      <c r="D37">
        <v>3</v>
      </c>
      <c r="F37">
        <v>18.64238277657018</v>
      </c>
      <c r="G37">
        <v>2.2316028113480346</v>
      </c>
      <c r="H37">
        <f>ABS(N37-P37)</f>
        <v>5.285000000000001</v>
      </c>
      <c r="I37">
        <f>ABS(O37-Q37)</f>
        <v>5.0349999999999993</v>
      </c>
      <c r="N37">
        <f>(3.72+4.27)/2</f>
        <v>3.9950000000000001</v>
      </c>
      <c r="O37">
        <f>(3.54+4.11)/2</f>
        <v>3.8250000000000002</v>
      </c>
      <c r="P37">
        <f>(8.47+10.09)/2</f>
        <v>9.2800000000000011</v>
      </c>
      <c r="Q37">
        <f>(8.75+8.97)/2</f>
        <v>8.86</v>
      </c>
    </row>
    <row r="38" spans="1:17" x14ac:dyDescent="0.25">
      <c r="A38" s="1">
        <v>43069</v>
      </c>
      <c r="B38" s="2">
        <v>0.67752314814814818</v>
      </c>
      <c r="C38">
        <v>2.9267500000000002</v>
      </c>
      <c r="D38">
        <v>3.1666666666666665</v>
      </c>
      <c r="F38">
        <v>19.554946968430425</v>
      </c>
      <c r="G38">
        <v>2.2209642202121342</v>
      </c>
      <c r="H38">
        <f>ABS(N38-P38)</f>
        <v>5.285000000000001</v>
      </c>
      <c r="I38">
        <f>ABS(O38-Q38)</f>
        <v>5.0349999999999993</v>
      </c>
      <c r="J38">
        <f>(C38-C32)/$E$2/$D$8</f>
        <v>20.489238879143649</v>
      </c>
      <c r="K38">
        <f>K32+0.5</f>
        <v>3</v>
      </c>
      <c r="L38">
        <f>J38/$J$38</f>
        <v>1</v>
      </c>
      <c r="M38">
        <f>AVERAGE(G32:G38)</f>
        <v>2.230146172016513</v>
      </c>
      <c r="N38">
        <f>(3.72+4.27)/2</f>
        <v>3.9950000000000001</v>
      </c>
      <c r="O38">
        <f>(3.54+4.11)/2</f>
        <v>3.8250000000000002</v>
      </c>
      <c r="P38">
        <f>(8.47+10.09)/2</f>
        <v>9.2800000000000011</v>
      </c>
      <c r="Q38">
        <f>(8.75+8.97)/2</f>
        <v>8.86</v>
      </c>
    </row>
    <row r="39" spans="1:17" x14ac:dyDescent="0.25">
      <c r="A39" s="1">
        <v>43069</v>
      </c>
      <c r="B39" s="2">
        <v>0.68099537037037028</v>
      </c>
      <c r="C39">
        <v>2.9282199999999996</v>
      </c>
      <c r="D39">
        <v>3.25</v>
      </c>
      <c r="F39">
        <v>19.163848029053479</v>
      </c>
      <c r="G39">
        <v>2.2426030527112855</v>
      </c>
      <c r="H39">
        <f>ABS(N39-P39)</f>
        <v>5.285000000000001</v>
      </c>
      <c r="I39">
        <f>ABS(O39-Q39)</f>
        <v>5.0349999999999993</v>
      </c>
      <c r="N39">
        <f>(3.72+4.27)/2</f>
        <v>3.9950000000000001</v>
      </c>
      <c r="O39">
        <f>(3.54+4.11)/2</f>
        <v>3.8250000000000002</v>
      </c>
      <c r="P39">
        <f>(8.47+10.09)/2</f>
        <v>9.2800000000000011</v>
      </c>
      <c r="Q39">
        <f>(8.75+8.97)/2</f>
        <v>8.86</v>
      </c>
    </row>
    <row r="40" spans="1:17" x14ac:dyDescent="0.25">
      <c r="A40" s="1">
        <v>43069</v>
      </c>
      <c r="B40" s="2">
        <v>0.6844675925925926</v>
      </c>
      <c r="C40">
        <v>2.9295200000000001</v>
      </c>
      <c r="D40">
        <v>3.3333333333333335</v>
      </c>
      <c r="F40">
        <v>16.947620705979208</v>
      </c>
      <c r="G40">
        <v>2.2247349220510761</v>
      </c>
      <c r="H40">
        <f>ABS(N40-P40)</f>
        <v>8.3249999999999993</v>
      </c>
      <c r="I40">
        <f>ABS(O40-Q40)</f>
        <v>7.7099999999999991</v>
      </c>
      <c r="N40">
        <f>(3.77+4.35)/2</f>
        <v>4.0599999999999996</v>
      </c>
      <c r="O40">
        <f>(3.59+4.21)/2</f>
        <v>3.9</v>
      </c>
      <c r="P40">
        <f>(11.77+13)/2</f>
        <v>12.385</v>
      </c>
      <c r="Q40">
        <f>(11.43+11.79)/2</f>
        <v>11.61</v>
      </c>
    </row>
    <row r="41" spans="1:17" x14ac:dyDescent="0.25">
      <c r="A41" s="1">
        <v>43069</v>
      </c>
      <c r="B41" s="2">
        <v>0.68792824074074066</v>
      </c>
      <c r="C41">
        <v>2.93119</v>
      </c>
      <c r="D41">
        <v>3.4166666666666665</v>
      </c>
      <c r="F41">
        <v>21.771174291516271</v>
      </c>
      <c r="G41">
        <v>2.2298798213312865</v>
      </c>
      <c r="H41">
        <f>ABS(N41-P41)</f>
        <v>8.3249999999999993</v>
      </c>
      <c r="I41">
        <f>ABS(O41-Q41)</f>
        <v>7.7099999999999991</v>
      </c>
      <c r="N41">
        <f>(3.77+4.35)/2</f>
        <v>4.0599999999999996</v>
      </c>
      <c r="O41">
        <f>(3.59+4.21)/2</f>
        <v>3.9</v>
      </c>
      <c r="P41">
        <f>(11.77+13)/2</f>
        <v>12.385</v>
      </c>
      <c r="Q41">
        <f>(11.43+11.79)/2</f>
        <v>11.61</v>
      </c>
    </row>
    <row r="42" spans="1:17" x14ac:dyDescent="0.25">
      <c r="A42" s="1">
        <v>43069</v>
      </c>
      <c r="B42" s="2">
        <v>0.69140046296296298</v>
      </c>
      <c r="C42">
        <v>2.9319299999999999</v>
      </c>
      <c r="D42">
        <v>3.5</v>
      </c>
      <c r="F42">
        <v>9.6471071710914931</v>
      </c>
      <c r="G42">
        <v>2.2215237081104835</v>
      </c>
      <c r="H42">
        <f>ABS(N42-P42)</f>
        <v>8.3249999999999993</v>
      </c>
      <c r="I42">
        <f>ABS(O42-Q42)</f>
        <v>7.7099999999999991</v>
      </c>
      <c r="N42">
        <f>(3.77+4.35)/2</f>
        <v>4.0599999999999996</v>
      </c>
      <c r="O42">
        <f>(3.59+4.21)/2</f>
        <v>3.9</v>
      </c>
      <c r="P42">
        <f>(11.77+13)/2</f>
        <v>12.385</v>
      </c>
      <c r="Q42">
        <f>(11.43+11.79)/2</f>
        <v>11.61</v>
      </c>
    </row>
    <row r="43" spans="1:17" x14ac:dyDescent="0.25">
      <c r="A43" s="1">
        <v>43069</v>
      </c>
      <c r="B43" s="2">
        <v>0.69487268518518519</v>
      </c>
      <c r="C43">
        <v>2.9330599999999998</v>
      </c>
      <c r="D43">
        <v>3.5833333333333335</v>
      </c>
      <c r="F43">
        <v>14.73139338288178</v>
      </c>
      <c r="G43">
        <v>2.2147257474147066</v>
      </c>
      <c r="H43">
        <f>ABS(N43-P43)</f>
        <v>8.3249999999999993</v>
      </c>
      <c r="I43">
        <f>ABS(O43-Q43)</f>
        <v>7.7099999999999991</v>
      </c>
      <c r="N43">
        <f>(3.77+4.35)/2</f>
        <v>4.0599999999999996</v>
      </c>
      <c r="O43">
        <f>(3.59+4.21)/2</f>
        <v>3.9</v>
      </c>
      <c r="P43">
        <f>(11.77+13)/2</f>
        <v>12.385</v>
      </c>
      <c r="Q43">
        <f>(11.43+11.79)/2</f>
        <v>11.61</v>
      </c>
    </row>
    <row r="44" spans="1:17" x14ac:dyDescent="0.25">
      <c r="A44" s="1">
        <v>43069</v>
      </c>
      <c r="B44" s="2">
        <v>0.6983449074074074</v>
      </c>
      <c r="C44">
        <v>2.9338600000000001</v>
      </c>
      <c r="D44">
        <v>3.6666666666666665</v>
      </c>
      <c r="F44">
        <v>10.429305049833804</v>
      </c>
      <c r="G44">
        <v>2.2262424576742235</v>
      </c>
      <c r="H44">
        <f>ABS(N44-P44)</f>
        <v>8.3249999999999993</v>
      </c>
      <c r="I44">
        <f>ABS(O44-Q44)</f>
        <v>7.7099999999999991</v>
      </c>
      <c r="J44">
        <f>(C44-C38)/$E$2/$D$8</f>
        <v>15.448408105059338</v>
      </c>
      <c r="K44">
        <f>K38+0.5</f>
        <v>3.5</v>
      </c>
      <c r="L44">
        <f>J44/$J$38</f>
        <v>0.75397667020147541</v>
      </c>
      <c r="M44">
        <f>AVERAGE(G38:G44)</f>
        <v>2.2258105613578851</v>
      </c>
      <c r="N44">
        <f>(3.77+4.35)/2</f>
        <v>4.0599999999999996</v>
      </c>
      <c r="O44">
        <f>(3.59+4.21)/2</f>
        <v>3.9</v>
      </c>
      <c r="P44">
        <f>(11.77+13)/2</f>
        <v>12.385</v>
      </c>
      <c r="Q44">
        <f>(11.43+11.79)/2</f>
        <v>11.61</v>
      </c>
    </row>
    <row r="45" spans="1:17" x14ac:dyDescent="0.25">
      <c r="A45" s="1">
        <v>43069</v>
      </c>
      <c r="B45" s="2">
        <v>0.70181712962962972</v>
      </c>
      <c r="C45">
        <v>2.93519</v>
      </c>
      <c r="D45">
        <v>3.75</v>
      </c>
      <c r="F45">
        <v>17.338719645338788</v>
      </c>
      <c r="G45">
        <v>2.2248130832068549</v>
      </c>
      <c r="H45">
        <f>ABS(N45-P45)</f>
        <v>8.3249999999999993</v>
      </c>
      <c r="I45">
        <f>ABS(O45-Q45)</f>
        <v>7.7099999999999991</v>
      </c>
      <c r="N45">
        <f>(3.77+4.35)/2</f>
        <v>4.0599999999999996</v>
      </c>
      <c r="O45">
        <f>(3.59+4.21)/2</f>
        <v>3.9</v>
      </c>
      <c r="P45">
        <f>(11.77+13)/2</f>
        <v>12.385</v>
      </c>
      <c r="Q45">
        <f>(11.43+11.79)/2</f>
        <v>11.61</v>
      </c>
    </row>
    <row r="46" spans="1:17" x14ac:dyDescent="0.25">
      <c r="A46" s="1">
        <v>43069</v>
      </c>
      <c r="B46" s="2">
        <v>0.70528935185185182</v>
      </c>
      <c r="C46">
        <v>2.9364599999999998</v>
      </c>
      <c r="D46">
        <v>3.8333333333333335</v>
      </c>
      <c r="F46">
        <v>16.556521766602263</v>
      </c>
      <c r="G46">
        <v>2.214618378985171</v>
      </c>
      <c r="H46">
        <f>ABS(N46-P46)</f>
        <v>10.135</v>
      </c>
      <c r="I46">
        <f>ABS(O46-Q46)</f>
        <v>9.8249999999999993</v>
      </c>
      <c r="N46">
        <f>(3.82+4.43)/2</f>
        <v>4.125</v>
      </c>
      <c r="O46">
        <f>(3.42+4.25)/2</f>
        <v>3.835</v>
      </c>
      <c r="P46">
        <f>(13.45+15.07)/2</f>
        <v>14.26</v>
      </c>
      <c r="Q46">
        <f>(13.45+13.87)/2</f>
        <v>13.66</v>
      </c>
    </row>
    <row r="47" spans="1:17" x14ac:dyDescent="0.25">
      <c r="A47" s="1">
        <v>43069</v>
      </c>
      <c r="B47" s="2">
        <v>0.7087500000000001</v>
      </c>
      <c r="C47">
        <v>2.93838</v>
      </c>
      <c r="D47">
        <v>3.9166666666666665</v>
      </c>
      <c r="F47">
        <v>25.030332119591868</v>
      </c>
      <c r="G47">
        <v>2.2288198116774471</v>
      </c>
      <c r="H47">
        <f>ABS(N47-P47)</f>
        <v>10.135</v>
      </c>
      <c r="I47">
        <f>ABS(O47-Q47)</f>
        <v>9.8249999999999993</v>
      </c>
      <c r="N47">
        <f>(3.82+4.43)/2</f>
        <v>4.125</v>
      </c>
      <c r="O47">
        <f>(3.42+4.25)/2</f>
        <v>3.835</v>
      </c>
      <c r="P47">
        <f>(13.45+15.07)/2</f>
        <v>14.26</v>
      </c>
      <c r="Q47">
        <f>(13.45+13.87)/2</f>
        <v>13.66</v>
      </c>
    </row>
    <row r="48" spans="1:17" x14ac:dyDescent="0.25">
      <c r="A48" s="1">
        <v>43069</v>
      </c>
      <c r="B48" s="2">
        <v>0.7122222222222222</v>
      </c>
      <c r="C48">
        <v>2.9397199999999999</v>
      </c>
      <c r="D48">
        <v>4</v>
      </c>
      <c r="F48">
        <v>17.469085958462504</v>
      </c>
      <c r="G48">
        <v>2.2284936501995745</v>
      </c>
      <c r="H48">
        <f>ABS(N48-P48)</f>
        <v>10.135</v>
      </c>
      <c r="I48">
        <f>ABS(O48-Q48)</f>
        <v>9.8249999999999993</v>
      </c>
      <c r="N48">
        <f>(3.82+4.43)/2</f>
        <v>4.125</v>
      </c>
      <c r="O48">
        <f>(3.42+4.25)/2</f>
        <v>3.835</v>
      </c>
      <c r="P48">
        <f>(13.45+15.07)/2</f>
        <v>14.26</v>
      </c>
      <c r="Q48">
        <f>(13.45+13.87)/2</f>
        <v>13.66</v>
      </c>
    </row>
    <row r="49" spans="1:17" x14ac:dyDescent="0.25">
      <c r="A49" s="1">
        <v>43069</v>
      </c>
      <c r="B49" s="2">
        <v>0.71569444444444441</v>
      </c>
      <c r="C49">
        <v>2.9406099999999999</v>
      </c>
      <c r="D49">
        <v>4.083333333333333</v>
      </c>
      <c r="F49">
        <v>11.602601867935693</v>
      </c>
      <c r="G49">
        <v>2.1859234581211902</v>
      </c>
      <c r="H49">
        <f>ABS(N49-P49)</f>
        <v>10.135</v>
      </c>
      <c r="I49">
        <f>ABS(O49-Q49)</f>
        <v>9.8249999999999993</v>
      </c>
      <c r="N49">
        <f>(3.82+4.43)/2</f>
        <v>4.125</v>
      </c>
      <c r="O49">
        <f>(3.42+4.25)/2</f>
        <v>3.835</v>
      </c>
      <c r="P49">
        <f>(13.45+15.07)/2</f>
        <v>14.26</v>
      </c>
      <c r="Q49">
        <f>(13.45+13.87)/2</f>
        <v>13.66</v>
      </c>
    </row>
    <row r="50" spans="1:17" x14ac:dyDescent="0.25">
      <c r="A50" s="1">
        <v>43069</v>
      </c>
      <c r="B50" s="2">
        <v>0.71916666666666673</v>
      </c>
      <c r="C50">
        <v>2.9417199999999997</v>
      </c>
      <c r="D50">
        <v>4.166666666666667</v>
      </c>
      <c r="F50">
        <v>14.470660756634343</v>
      </c>
      <c r="G50">
        <v>2.2001948642988087</v>
      </c>
      <c r="H50">
        <f>ABS(N50-P50)</f>
        <v>10.135</v>
      </c>
      <c r="I50">
        <f>ABS(O50-Q50)</f>
        <v>9.8249999999999993</v>
      </c>
      <c r="J50">
        <f>(C50-C44)/$E$2/$D$8</f>
        <v>17.077987019094241</v>
      </c>
      <c r="K50">
        <f>K44+0.5</f>
        <v>4</v>
      </c>
      <c r="L50">
        <f>J50/$J$38</f>
        <v>0.83351007423112333</v>
      </c>
      <c r="M50">
        <f>AVERAGE(G44:G50)</f>
        <v>2.2155865291661816</v>
      </c>
      <c r="N50">
        <f>(3.82+4.43)/2</f>
        <v>4.125</v>
      </c>
      <c r="O50">
        <f>(3.42+4.25)/2</f>
        <v>3.835</v>
      </c>
      <c r="P50">
        <f>(13.45+15.07)/2</f>
        <v>14.26</v>
      </c>
      <c r="Q50">
        <f>(13.45+13.87)/2</f>
        <v>13.66</v>
      </c>
    </row>
    <row r="51" spans="1:17" x14ac:dyDescent="0.25">
      <c r="A51" s="1">
        <v>43069</v>
      </c>
      <c r="B51" s="2">
        <v>0.72263888888888894</v>
      </c>
      <c r="C51">
        <v>2.9422899999999998</v>
      </c>
      <c r="D51">
        <v>4.25</v>
      </c>
      <c r="F51">
        <v>7.4308798480056444</v>
      </c>
      <c r="G51">
        <v>2.2018732318784586</v>
      </c>
      <c r="H51">
        <f>ABS(N51-P51)</f>
        <v>10.135</v>
      </c>
      <c r="I51">
        <f>ABS(O51-Q51)</f>
        <v>9.8249999999999993</v>
      </c>
      <c r="N51">
        <f>(3.82+4.43)/2</f>
        <v>4.125</v>
      </c>
      <c r="O51">
        <f>(3.42+4.25)/2</f>
        <v>3.835</v>
      </c>
      <c r="P51">
        <f>(13.45+15.07)/2</f>
        <v>14.26</v>
      </c>
      <c r="Q51">
        <f>(13.45+13.87)/2</f>
        <v>13.66</v>
      </c>
    </row>
    <row r="52" spans="1:17" x14ac:dyDescent="0.25">
      <c r="A52" s="1">
        <v>43069</v>
      </c>
      <c r="B52" s="2">
        <v>0.726099537037037</v>
      </c>
      <c r="C52">
        <v>2.9420799999999998</v>
      </c>
      <c r="D52">
        <v>4.333333333333333</v>
      </c>
      <c r="F52">
        <v>-2.7376925755807222</v>
      </c>
      <c r="G52">
        <v>2.1954547210391437</v>
      </c>
      <c r="H52">
        <f>ABS(N52-P52)</f>
        <v>10.135</v>
      </c>
      <c r="I52">
        <f>ABS(O52-Q52)</f>
        <v>9.8249999999999993</v>
      </c>
      <c r="N52">
        <f>(3.82+4.43)/2</f>
        <v>4.125</v>
      </c>
      <c r="O52">
        <f>(3.42+4.25)/2</f>
        <v>3.835</v>
      </c>
      <c r="P52">
        <f>(13.45+15.07)/2</f>
        <v>14.26</v>
      </c>
      <c r="Q52">
        <f>(13.45+13.87)/2</f>
        <v>13.66</v>
      </c>
    </row>
    <row r="53" spans="1:17" x14ac:dyDescent="0.25">
      <c r="A53" s="1">
        <v>43069</v>
      </c>
      <c r="B53" s="2">
        <v>0.72957175925925932</v>
      </c>
      <c r="C53">
        <v>2.9408099999999999</v>
      </c>
      <c r="D53">
        <v>4.416666666666667</v>
      </c>
      <c r="F53">
        <v>-16.556521766602263</v>
      </c>
      <c r="G53">
        <v>2.2096594316551728</v>
      </c>
      <c r="H53">
        <f>ABS(N53-P53)</f>
        <v>10.135</v>
      </c>
      <c r="I53">
        <f>ABS(O53-Q53)</f>
        <v>9.8249999999999993</v>
      </c>
      <c r="N53">
        <f>(3.82+4.43)/2</f>
        <v>4.125</v>
      </c>
      <c r="O53">
        <f>(3.42+4.25)/2</f>
        <v>3.835</v>
      </c>
      <c r="P53">
        <f>(13.45+15.07)/2</f>
        <v>14.26</v>
      </c>
      <c r="Q53">
        <f>(13.45+13.87)/2</f>
        <v>13.66</v>
      </c>
    </row>
    <row r="54" spans="1:17" x14ac:dyDescent="0.25">
      <c r="A54" s="1">
        <v>43069</v>
      </c>
      <c r="B54" s="2">
        <v>0.73304398148148142</v>
      </c>
      <c r="C54">
        <v>2.9401700000000002</v>
      </c>
      <c r="D54">
        <v>4.5</v>
      </c>
      <c r="F54">
        <v>-8.3434440398600955</v>
      </c>
      <c r="G54">
        <v>2.1987802431410612</v>
      </c>
      <c r="H54">
        <f>ABS(N54-P54)</f>
        <v>10.135</v>
      </c>
      <c r="I54">
        <f>ABS(O54-Q54)</f>
        <v>9.8249999999999993</v>
      </c>
      <c r="N54">
        <f>(3.82+4.43)/2</f>
        <v>4.125</v>
      </c>
      <c r="O54">
        <f>(3.42+4.25)/2</f>
        <v>3.835</v>
      </c>
      <c r="P54">
        <f>(13.45+15.07)/2</f>
        <v>14.26</v>
      </c>
      <c r="Q54">
        <f>(13.45+13.87)/2</f>
        <v>13.66</v>
      </c>
    </row>
    <row r="55" spans="1:17" x14ac:dyDescent="0.25">
      <c r="A55" s="1">
        <v>43069</v>
      </c>
      <c r="B55" s="2">
        <v>0.73651620370370363</v>
      </c>
      <c r="C55">
        <v>2.9390100000000001</v>
      </c>
      <c r="D55">
        <v>4.583333333333333</v>
      </c>
      <c r="F55">
        <v>-15.122492322252937</v>
      </c>
      <c r="G55">
        <v>2.1341574649106168</v>
      </c>
      <c r="H55">
        <f>ABS(N55-P55)</f>
        <v>10.135</v>
      </c>
      <c r="I55">
        <f>ABS(O55-Q55)</f>
        <v>9.8249999999999993</v>
      </c>
      <c r="N55">
        <f>(3.82+4.43)/2</f>
        <v>4.125</v>
      </c>
      <c r="O55">
        <f>(3.42+4.25)/2</f>
        <v>3.835</v>
      </c>
      <c r="P55">
        <f>(13.45+15.07)/2</f>
        <v>14.26</v>
      </c>
      <c r="Q55">
        <f>(13.45+13.87)/2</f>
        <v>13.66</v>
      </c>
    </row>
    <row r="56" spans="1:17" x14ac:dyDescent="0.25">
      <c r="A56" s="1">
        <v>43069</v>
      </c>
      <c r="B56" s="2">
        <v>0.73998842592592595</v>
      </c>
      <c r="C56">
        <v>2.8952300000000002</v>
      </c>
      <c r="D56">
        <v>4.666666666666667</v>
      </c>
      <c r="F56">
        <v>-570.7437188519001</v>
      </c>
      <c r="G56">
        <v>1.8439536095762361</v>
      </c>
      <c r="H56">
        <f>ABS(N56-P56)</f>
        <v>10.135</v>
      </c>
      <c r="I56">
        <f>ABS(O56-Q56)</f>
        <v>9.8249999999999993</v>
      </c>
      <c r="J56">
        <f>(C56-C50)/$E$2/$D$8</f>
        <v>-101.01216495136507</v>
      </c>
      <c r="K56">
        <f>K50+0.5</f>
        <v>4.5</v>
      </c>
      <c r="L56">
        <f>J56/$J$38</f>
        <v>-4.9300106044537895</v>
      </c>
      <c r="M56">
        <f>AVERAGE(G50:G56)</f>
        <v>2.1405819380713571</v>
      </c>
      <c r="N56">
        <f>(3.82+4.43)/2</f>
        <v>4.125</v>
      </c>
      <c r="O56">
        <f>(3.42+4.25)/2</f>
        <v>3.835</v>
      </c>
      <c r="P56">
        <f>(13.45+15.07)/2</f>
        <v>14.26</v>
      </c>
      <c r="Q56">
        <f>(13.45+13.87)/2</f>
        <v>13.66</v>
      </c>
    </row>
    <row r="57" spans="1:17" x14ac:dyDescent="0.25">
      <c r="A57" s="1">
        <v>43069</v>
      </c>
      <c r="B57" s="2">
        <v>0.76774305555555555</v>
      </c>
      <c r="C57">
        <v>2.11992</v>
      </c>
      <c r="D57">
        <v>5.333333333333333</v>
      </c>
      <c r="F57">
        <v>-542.84532784360954</v>
      </c>
      <c r="G57">
        <v>2.2185177992761997</v>
      </c>
      <c r="H57">
        <f>ABS(N57-P57)</f>
        <v>10.135</v>
      </c>
      <c r="I57">
        <f>ABS(O57-Q57)</f>
        <v>9.8249999999999993</v>
      </c>
      <c r="N57">
        <f>(3.82+4.43)/2</f>
        <v>4.125</v>
      </c>
      <c r="O57">
        <f>(3.42+4.25)/2</f>
        <v>3.835</v>
      </c>
      <c r="P57">
        <f>(13.45+15.07)/2</f>
        <v>14.26</v>
      </c>
      <c r="Q57">
        <f>(13.45+13.87)/2</f>
        <v>13.66</v>
      </c>
    </row>
    <row r="58" spans="1:17" x14ac:dyDescent="0.25">
      <c r="A58" s="1">
        <v>43069</v>
      </c>
      <c r="B58" s="2">
        <v>0.77121527777777776</v>
      </c>
      <c r="C58">
        <v>2.1059299999999999</v>
      </c>
      <c r="D58">
        <v>5.416666666666667</v>
      </c>
      <c r="F58">
        <v>-182.3824720588897</v>
      </c>
      <c r="G58">
        <v>2.4651243223291495</v>
      </c>
      <c r="H58">
        <f>ABS(N58-P58)</f>
        <v>10.135</v>
      </c>
      <c r="I58">
        <f>ABS(O58-Q58)</f>
        <v>9.8249999999999993</v>
      </c>
      <c r="N58">
        <f>(3.82+4.43)/2</f>
        <v>4.125</v>
      </c>
      <c r="O58">
        <f>(3.42+4.25)/2</f>
        <v>3.835</v>
      </c>
      <c r="P58">
        <f>(13.45+15.07)/2</f>
        <v>14.26</v>
      </c>
      <c r="Q58">
        <f>(13.45+13.87)/2</f>
        <v>13.66</v>
      </c>
    </row>
    <row r="59" spans="1:17" x14ac:dyDescent="0.25">
      <c r="A59" s="1">
        <v>43069</v>
      </c>
      <c r="B59" s="2">
        <v>0.77468750000000008</v>
      </c>
      <c r="C59">
        <v>2.1166100000000001</v>
      </c>
      <c r="D59">
        <v>5.5</v>
      </c>
      <c r="F59">
        <v>139.23122241522253</v>
      </c>
      <c r="G59">
        <v>2.42809243165734</v>
      </c>
      <c r="H59">
        <f>ABS(N59-P59)</f>
        <v>10.135</v>
      </c>
      <c r="I59">
        <f>ABS(O59-Q59)</f>
        <v>9.8249999999999993</v>
      </c>
      <c r="N59">
        <f>(3.82+4.43)/2</f>
        <v>4.125</v>
      </c>
      <c r="O59">
        <f>(3.42+4.25)/2</f>
        <v>3.835</v>
      </c>
      <c r="P59">
        <f>(13.45+15.07)/2</f>
        <v>14.26</v>
      </c>
      <c r="Q59">
        <f>(13.45+13.87)/2</f>
        <v>13.66</v>
      </c>
    </row>
    <row r="60" spans="1:17" x14ac:dyDescent="0.25">
      <c r="A60" s="1">
        <v>43069</v>
      </c>
      <c r="B60" s="2">
        <v>0.77815972222222218</v>
      </c>
      <c r="C60">
        <v>2.1262699999999999</v>
      </c>
      <c r="D60">
        <v>5.583333333333333</v>
      </c>
      <c r="F60">
        <v>125.93385847668428</v>
      </c>
      <c r="G60">
        <v>2.4287496473747723</v>
      </c>
      <c r="H60">
        <f>ABS(N60-P60)</f>
        <v>10.135</v>
      </c>
      <c r="I60">
        <f>ABS(O60-Q60)</f>
        <v>9.8249999999999993</v>
      </c>
      <c r="N60">
        <f>(3.82+4.43)/2</f>
        <v>4.125</v>
      </c>
      <c r="O60">
        <f>(3.42+4.25)/2</f>
        <v>3.835</v>
      </c>
      <c r="P60">
        <f>(13.45+15.07)/2</f>
        <v>14.26</v>
      </c>
      <c r="Q60">
        <f>(13.45+13.87)/2</f>
        <v>13.66</v>
      </c>
    </row>
    <row r="61" spans="1:17" x14ac:dyDescent="0.25">
      <c r="A61" s="1">
        <v>43069</v>
      </c>
      <c r="B61" s="2">
        <v>0.78163194444444439</v>
      </c>
      <c r="C61">
        <v>2.1285700000000003</v>
      </c>
      <c r="D61">
        <v>5.666666666666667</v>
      </c>
      <c r="F61">
        <v>29.984252018264229</v>
      </c>
      <c r="G61">
        <v>2.4093696191893459</v>
      </c>
      <c r="H61">
        <f>ABS(N61-P61)</f>
        <v>10.135</v>
      </c>
      <c r="I61">
        <f>ABS(O61-Q61)</f>
        <v>9.8249999999999993</v>
      </c>
      <c r="N61">
        <f>(3.82+4.43)/2</f>
        <v>4.125</v>
      </c>
      <c r="O61">
        <f>(3.42+4.25)/2</f>
        <v>3.835</v>
      </c>
      <c r="P61">
        <f>(13.45+15.07)/2</f>
        <v>14.26</v>
      </c>
      <c r="Q61">
        <f>(13.45+13.87)/2</f>
        <v>13.66</v>
      </c>
    </row>
    <row r="62" spans="1:17" x14ac:dyDescent="0.25">
      <c r="A62" s="1">
        <v>43069</v>
      </c>
      <c r="B62" s="2">
        <v>0.78509259259259256</v>
      </c>
      <c r="C62">
        <v>2.1309499999999999</v>
      </c>
      <c r="D62">
        <v>5.75</v>
      </c>
      <c r="F62">
        <v>31.027182523236608</v>
      </c>
      <c r="G62">
        <v>2.4068036619194619</v>
      </c>
      <c r="H62">
        <f>ABS(N62-P62)</f>
        <v>10.135</v>
      </c>
      <c r="I62">
        <f>ABS(O62-Q62)</f>
        <v>9.8249999999999993</v>
      </c>
      <c r="J62">
        <f>(C62-C56)/$E$2/$D$8</f>
        <v>-1660.6060965590491</v>
      </c>
      <c r="K62">
        <f>K56+0.5</f>
        <v>5</v>
      </c>
      <c r="L62">
        <f>J62/$J$38</f>
        <v>-81.047720042417424</v>
      </c>
      <c r="M62">
        <f>AVERAGE(G56:G62)</f>
        <v>2.314373013046072</v>
      </c>
      <c r="N62">
        <f>(3.82+4.43)/2</f>
        <v>4.125</v>
      </c>
      <c r="O62">
        <f>(3.42+4.25)/2</f>
        <v>3.835</v>
      </c>
      <c r="P62">
        <f>(13.45+15.07)/2</f>
        <v>14.26</v>
      </c>
      <c r="Q62">
        <f>(13.45+13.87)/2</f>
        <v>13.66</v>
      </c>
    </row>
    <row r="63" spans="1:17" x14ac:dyDescent="0.25">
      <c r="A63" s="1">
        <v>43069</v>
      </c>
      <c r="B63" s="2">
        <v>0.78856481481481477</v>
      </c>
      <c r="C63">
        <v>2.1316799999999998</v>
      </c>
      <c r="D63">
        <v>5.833333333333333</v>
      </c>
      <c r="F63">
        <v>9.5167408579677737</v>
      </c>
      <c r="G63">
        <v>2.3593903469785964</v>
      </c>
      <c r="H63">
        <f>ABS(N63-P63)</f>
        <v>10.135</v>
      </c>
      <c r="I63">
        <f>ABS(O63-Q63)</f>
        <v>9.8249999999999993</v>
      </c>
      <c r="N63">
        <f>(3.82+4.43)/2</f>
        <v>4.125</v>
      </c>
      <c r="O63">
        <f>(3.42+4.25)/2</f>
        <v>3.835</v>
      </c>
      <c r="P63">
        <f>(13.45+15.07)/2</f>
        <v>14.26</v>
      </c>
      <c r="Q63">
        <f>(13.45+13.87)/2</f>
        <v>13.66</v>
      </c>
    </row>
    <row r="64" spans="1:17" x14ac:dyDescent="0.25">
      <c r="A64" s="1">
        <v>43069</v>
      </c>
      <c r="B64" s="2">
        <v>0.79203703703703709</v>
      </c>
      <c r="C64">
        <v>2.1329199999999999</v>
      </c>
      <c r="D64">
        <v>5.916666666666667</v>
      </c>
      <c r="F64">
        <v>16.165422827236899</v>
      </c>
      <c r="G64">
        <v>2.4087016534800627</v>
      </c>
      <c r="H64">
        <f>ABS(N64-P64)</f>
        <v>10.135</v>
      </c>
      <c r="I64">
        <f>ABS(O64-Q64)</f>
        <v>9.8249999999999993</v>
      </c>
      <c r="N64">
        <f>(3.82+4.43)/2</f>
        <v>4.125</v>
      </c>
      <c r="O64">
        <f>(3.42+4.25)/2</f>
        <v>3.835</v>
      </c>
      <c r="P64">
        <f>(13.45+15.07)/2</f>
        <v>14.26</v>
      </c>
      <c r="Q64">
        <f>(13.45+13.87)/2</f>
        <v>13.66</v>
      </c>
    </row>
    <row r="65" spans="1:17" x14ac:dyDescent="0.25">
      <c r="A65" s="1">
        <v>43069</v>
      </c>
      <c r="B65" s="2">
        <v>0.7955092592592593</v>
      </c>
      <c r="C65">
        <v>2.1336399999999998</v>
      </c>
      <c r="D65">
        <v>6</v>
      </c>
      <c r="F65">
        <v>9.3863745448440543</v>
      </c>
      <c r="G65">
        <v>2.3884285522050117</v>
      </c>
      <c r="H65">
        <f>ABS(N65-P65)</f>
        <v>10.135</v>
      </c>
      <c r="I65">
        <f>ABS(O65-Q65)</f>
        <v>9.8249999999999993</v>
      </c>
      <c r="N65">
        <f>(3.82+4.43)/2</f>
        <v>4.125</v>
      </c>
      <c r="O65">
        <f>(3.42+4.25)/2</f>
        <v>3.835</v>
      </c>
      <c r="P65">
        <f>(13.45+15.07)/2</f>
        <v>14.26</v>
      </c>
      <c r="Q65">
        <f>(13.45+13.87)/2</f>
        <v>13.66</v>
      </c>
    </row>
    <row r="66" spans="1:17" x14ac:dyDescent="0.25">
      <c r="A66" s="1">
        <v>43069</v>
      </c>
      <c r="B66" s="2">
        <v>0.7989814814814814</v>
      </c>
      <c r="C66">
        <v>2.1344699999999999</v>
      </c>
      <c r="D66">
        <v>6.083333333333333</v>
      </c>
      <c r="F66">
        <v>10.820403989199171</v>
      </c>
      <c r="G66">
        <v>2.4833531591023514</v>
      </c>
      <c r="H66">
        <f>ABS(N66-P66)</f>
        <v>10.135</v>
      </c>
      <c r="I66">
        <f>ABS(O66-Q66)</f>
        <v>9.8249999999999993</v>
      </c>
      <c r="N66">
        <f>(3.82+4.43)/2</f>
        <v>4.125</v>
      </c>
      <c r="O66">
        <f>(3.42+4.25)/2</f>
        <v>3.835</v>
      </c>
      <c r="P66">
        <f>(13.45+15.07)/2</f>
        <v>14.26</v>
      </c>
      <c r="Q66">
        <f>(13.45+13.87)/2</f>
        <v>13.66</v>
      </c>
    </row>
    <row r="67" spans="1:17" x14ac:dyDescent="0.25">
      <c r="A67" s="1">
        <v>43069</v>
      </c>
      <c r="B67" s="2">
        <v>0.80244212962962969</v>
      </c>
      <c r="C67">
        <v>2.1347199999999997</v>
      </c>
      <c r="D67">
        <v>6.166666666666667</v>
      </c>
      <c r="F67">
        <v>3.259157828069807</v>
      </c>
      <c r="G67">
        <v>2.4752828580208082</v>
      </c>
      <c r="H67">
        <f>ABS(N67-P67)</f>
        <v>10.135</v>
      </c>
      <c r="I67">
        <f>ABS(O67-Q67)</f>
        <v>9.8249999999999993</v>
      </c>
      <c r="N67">
        <f>(3.82+4.43)/2</f>
        <v>4.125</v>
      </c>
      <c r="O67">
        <f>(3.42+4.25)/2</f>
        <v>3.835</v>
      </c>
      <c r="P67">
        <f>(13.45+15.07)/2</f>
        <v>14.26</v>
      </c>
      <c r="Q67">
        <f>(13.45+13.87)/2</f>
        <v>13.66</v>
      </c>
    </row>
    <row r="68" spans="1:17" x14ac:dyDescent="0.25">
      <c r="A68" s="1">
        <v>43069</v>
      </c>
      <c r="B68" s="2">
        <v>0.80591435185185178</v>
      </c>
      <c r="C68">
        <v>2.10493</v>
      </c>
      <c r="D68">
        <v>6.25</v>
      </c>
      <c r="F68">
        <v>-388.36124679301037</v>
      </c>
      <c r="G68">
        <v>2.1343292464466539</v>
      </c>
      <c r="H68">
        <f>ABS(N68-P68)</f>
        <v>10.135</v>
      </c>
      <c r="I68">
        <f>ABS(O68-Q68)</f>
        <v>9.8249999999999993</v>
      </c>
      <c r="J68">
        <f>(C68-C62)/$E$2/$D$8</f>
        <v>-56.535524457615438</v>
      </c>
      <c r="K68">
        <f>K62+0.5</f>
        <v>5.5</v>
      </c>
      <c r="L68">
        <f>J68/$J$38</f>
        <v>-2.7592788971367761</v>
      </c>
      <c r="M68">
        <f>AVERAGE(G62:G68)</f>
        <v>2.379469925450421</v>
      </c>
      <c r="N68">
        <f>(3.82+4.43)/2</f>
        <v>4.125</v>
      </c>
      <c r="O68">
        <f>(3.42+4.25)/2</f>
        <v>3.835</v>
      </c>
      <c r="P68">
        <f>(13.45+15.07)/2</f>
        <v>14.26</v>
      </c>
      <c r="Q68">
        <f>(13.45+13.87)/2</f>
        <v>13.66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topLeftCell="E31" workbookViewId="0">
      <selection activeCell="N49" sqref="N49:Q49"/>
    </sheetView>
  </sheetViews>
  <sheetFormatPr defaultRowHeight="15" x14ac:dyDescent="0.25"/>
  <cols>
    <col min="1" max="1" width="10.7109375" bestFit="1" customWidth="1"/>
    <col min="3" max="3" width="10.7109375" bestFit="1" customWidth="1"/>
    <col min="6" max="6" width="12.7109375" bestFit="1" customWidth="1"/>
    <col min="8" max="8" width="16" bestFit="1" customWidth="1"/>
    <col min="9" max="9" width="17.42578125" bestFit="1" customWidth="1"/>
    <col min="10" max="10" width="17.28515625" bestFit="1" customWidth="1"/>
    <col min="11" max="11" width="18.7109375" bestFit="1" customWidth="1"/>
    <col min="12" max="12" width="15.5703125" bestFit="1" customWidth="1"/>
    <col min="13" max="13" width="15.5703125" customWidth="1"/>
    <col min="14" max="14" width="13.85546875" bestFit="1" customWidth="1"/>
    <col min="15" max="16" width="15.42578125" bestFit="1" customWidth="1"/>
    <col min="17" max="17" width="17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16</v>
      </c>
      <c r="K1" t="s">
        <v>20</v>
      </c>
      <c r="L1" t="s">
        <v>17</v>
      </c>
      <c r="M1" t="s">
        <v>21</v>
      </c>
      <c r="N1" t="s">
        <v>12</v>
      </c>
      <c r="O1" t="s">
        <v>13</v>
      </c>
      <c r="P1" t="s">
        <v>7</v>
      </c>
      <c r="Q1" t="s">
        <v>8</v>
      </c>
    </row>
    <row r="2" spans="1:17" x14ac:dyDescent="0.25">
      <c r="A2" s="1">
        <v>43060</v>
      </c>
      <c r="B2" s="2">
        <v>0.56016203703703704</v>
      </c>
      <c r="C2">
        <v>2.9393500000000001</v>
      </c>
      <c r="D2">
        <v>0</v>
      </c>
      <c r="E2">
        <v>9.3430855562017575E-4</v>
      </c>
      <c r="F2">
        <v>0</v>
      </c>
      <c r="G2">
        <v>2.1351398871914289</v>
      </c>
      <c r="H2">
        <v>4.9999999999999822E-2</v>
      </c>
      <c r="I2">
        <v>1.2399999999999998</v>
      </c>
      <c r="K2">
        <v>0</v>
      </c>
      <c r="N2">
        <v>3.95</v>
      </c>
      <c r="O2">
        <v>3.71</v>
      </c>
      <c r="P2">
        <v>4</v>
      </c>
      <c r="Q2">
        <v>2.4700000000000002</v>
      </c>
    </row>
    <row r="3" spans="1:17" x14ac:dyDescent="0.25">
      <c r="A3" s="1">
        <v>43060</v>
      </c>
      <c r="B3" s="2">
        <v>0.56362268518518521</v>
      </c>
      <c r="C3">
        <v>2.9413</v>
      </c>
      <c r="D3">
        <v>8.3333333333333329E-2</v>
      </c>
      <c r="F3">
        <v>25.045259255349848</v>
      </c>
      <c r="G3">
        <v>2.1923769725316919</v>
      </c>
      <c r="H3">
        <v>4.9999999999999822E-2</v>
      </c>
      <c r="I3">
        <v>1.2399999999999998</v>
      </c>
      <c r="N3">
        <v>3.95</v>
      </c>
      <c r="O3">
        <v>3.71</v>
      </c>
      <c r="P3">
        <v>4</v>
      </c>
      <c r="Q3">
        <v>2.4700000000000002</v>
      </c>
    </row>
    <row r="4" spans="1:17" x14ac:dyDescent="0.25">
      <c r="A4" s="1">
        <v>43060</v>
      </c>
      <c r="B4" s="2">
        <v>0.56709490740740742</v>
      </c>
      <c r="C4">
        <v>2.9433000000000002</v>
      </c>
      <c r="D4">
        <v>0.16666666666666666</v>
      </c>
      <c r="F4">
        <v>25.687445390106653</v>
      </c>
      <c r="G4">
        <v>2.204268752706783</v>
      </c>
      <c r="H4">
        <v>4.9999999999999822E-2</v>
      </c>
      <c r="I4">
        <v>1.2399999999999998</v>
      </c>
      <c r="N4">
        <v>3.95</v>
      </c>
      <c r="O4">
        <v>3.71</v>
      </c>
      <c r="P4">
        <v>4</v>
      </c>
      <c r="Q4">
        <v>2.4700000000000002</v>
      </c>
    </row>
    <row r="5" spans="1:17" x14ac:dyDescent="0.25">
      <c r="A5" s="1">
        <v>43060</v>
      </c>
      <c r="B5" s="2">
        <v>0.57056712962962963</v>
      </c>
      <c r="C5">
        <v>2.9452699999999998</v>
      </c>
      <c r="D5">
        <v>0.25</v>
      </c>
      <c r="F5">
        <v>25.302133709246867</v>
      </c>
      <c r="G5">
        <v>2.2335777286198244</v>
      </c>
      <c r="H5">
        <v>4.9999999999999822E-2</v>
      </c>
      <c r="I5">
        <v>1.2399999999999998</v>
      </c>
      <c r="N5">
        <v>3.95</v>
      </c>
      <c r="O5">
        <v>3.71</v>
      </c>
      <c r="P5">
        <v>4</v>
      </c>
      <c r="Q5">
        <v>2.4700000000000002</v>
      </c>
    </row>
    <row r="6" spans="1:17" x14ac:dyDescent="0.25">
      <c r="A6" s="1">
        <v>43060</v>
      </c>
      <c r="B6" s="2">
        <v>0.57403935185185184</v>
      </c>
      <c r="C6">
        <v>2.9472499999999999</v>
      </c>
      <c r="D6">
        <v>0.33333333333333331</v>
      </c>
      <c r="F6">
        <v>25.430570936203932</v>
      </c>
      <c r="G6">
        <v>2.2270639174952622</v>
      </c>
      <c r="H6">
        <v>4.9999999999999822E-2</v>
      </c>
      <c r="I6">
        <v>1.2399999999999998</v>
      </c>
      <c r="N6">
        <v>3.95</v>
      </c>
      <c r="O6">
        <v>3.71</v>
      </c>
      <c r="P6">
        <v>4</v>
      </c>
      <c r="Q6">
        <v>2.4700000000000002</v>
      </c>
    </row>
    <row r="7" spans="1:17" x14ac:dyDescent="0.25">
      <c r="A7" s="1">
        <v>43060</v>
      </c>
      <c r="B7" s="2">
        <v>0.57751157407407405</v>
      </c>
      <c r="C7">
        <v>2.9493499999999999</v>
      </c>
      <c r="D7">
        <v>0.41666666666666669</v>
      </c>
      <c r="F7">
        <v>26.971817659608845</v>
      </c>
      <c r="G7">
        <v>2.249472184198702</v>
      </c>
      <c r="H7">
        <v>4.9999999999999822E-2</v>
      </c>
      <c r="I7">
        <v>1.2399999999999998</v>
      </c>
      <c r="N7">
        <v>3.95</v>
      </c>
      <c r="O7">
        <v>3.71</v>
      </c>
      <c r="P7">
        <v>4</v>
      </c>
      <c r="Q7">
        <v>2.4700000000000002</v>
      </c>
    </row>
    <row r="8" spans="1:17" x14ac:dyDescent="0.25">
      <c r="A8" s="1">
        <v>43060</v>
      </c>
      <c r="B8" s="2">
        <v>0.58098379629629626</v>
      </c>
      <c r="C8">
        <v>2.9513400000000001</v>
      </c>
      <c r="D8">
        <v>0.5</v>
      </c>
      <c r="F8">
        <v>25.559008163155291</v>
      </c>
      <c r="G8">
        <v>2.2376749468611283</v>
      </c>
      <c r="H8">
        <v>4.9999999999999822E-2</v>
      </c>
      <c r="I8">
        <v>1.2399999999999998</v>
      </c>
      <c r="J8">
        <v>21.491829309720263</v>
      </c>
      <c r="K8">
        <v>0.5</v>
      </c>
      <c r="L8">
        <v>0.94538606403011005</v>
      </c>
      <c r="M8">
        <f>AVERAGE(G2:G8)</f>
        <v>2.2113677699435454</v>
      </c>
      <c r="N8">
        <v>3.95</v>
      </c>
      <c r="O8">
        <v>3.71</v>
      </c>
      <c r="P8">
        <v>4</v>
      </c>
      <c r="Q8">
        <v>2.4700000000000002</v>
      </c>
    </row>
    <row r="9" spans="1:17" x14ac:dyDescent="0.25">
      <c r="A9" s="1">
        <v>43060</v>
      </c>
      <c r="B9" s="2">
        <v>0.58444444444444443</v>
      </c>
      <c r="C9">
        <v>2.9533800000000001</v>
      </c>
      <c r="D9">
        <v>0.58333333333333337</v>
      </c>
      <c r="F9">
        <v>26.201194297906387</v>
      </c>
      <c r="G9">
        <v>2.2305231995067056</v>
      </c>
      <c r="H9">
        <v>4.9999999999999822E-2</v>
      </c>
      <c r="I9">
        <v>1.2399999999999998</v>
      </c>
      <c r="N9">
        <v>3.95</v>
      </c>
      <c r="O9">
        <v>3.71</v>
      </c>
      <c r="P9">
        <v>4</v>
      </c>
      <c r="Q9">
        <v>2.4700000000000002</v>
      </c>
    </row>
    <row r="10" spans="1:17" x14ac:dyDescent="0.25">
      <c r="A10" s="1">
        <v>43060</v>
      </c>
      <c r="B10" s="2">
        <v>0.58791666666666664</v>
      </c>
      <c r="C10">
        <v>2.9555500000000001</v>
      </c>
      <c r="D10">
        <v>0.66666666666666663</v>
      </c>
      <c r="F10">
        <v>27.870878248262663</v>
      </c>
      <c r="G10">
        <v>2.2357461636545195</v>
      </c>
      <c r="H10">
        <v>4.9999999999999822E-2</v>
      </c>
      <c r="I10">
        <v>1.2399999999999998</v>
      </c>
      <c r="N10">
        <v>3.95</v>
      </c>
      <c r="O10">
        <v>3.71</v>
      </c>
      <c r="P10">
        <v>4</v>
      </c>
      <c r="Q10">
        <v>2.4700000000000002</v>
      </c>
    </row>
    <row r="11" spans="1:17" x14ac:dyDescent="0.25">
      <c r="A11" s="1">
        <v>43060</v>
      </c>
      <c r="B11" s="2">
        <v>0.59138888888888885</v>
      </c>
      <c r="C11">
        <v>2.9574600000000002</v>
      </c>
      <c r="D11">
        <v>0.75</v>
      </c>
      <c r="F11">
        <v>24.531510347550114</v>
      </c>
      <c r="G11">
        <v>2.2367779084904735</v>
      </c>
      <c r="H11">
        <v>0.19000000000000039</v>
      </c>
      <c r="I11">
        <v>0.84500000000000064</v>
      </c>
      <c r="N11">
        <v>6.9950000000000001</v>
      </c>
      <c r="O11">
        <v>6.7350000000000003</v>
      </c>
      <c r="P11">
        <v>7.1850000000000005</v>
      </c>
      <c r="Q11">
        <v>5.89</v>
      </c>
    </row>
    <row r="12" spans="1:17" x14ac:dyDescent="0.25">
      <c r="A12" s="1">
        <v>43060</v>
      </c>
      <c r="B12" s="2">
        <v>0.59486111111111117</v>
      </c>
      <c r="C12">
        <v>2.9595100000000003</v>
      </c>
      <c r="D12">
        <v>0.83333333333333337</v>
      </c>
      <c r="F12">
        <v>26.329631524857749</v>
      </c>
      <c r="G12">
        <v>2.242995152981996</v>
      </c>
      <c r="H12">
        <v>0.19000000000000039</v>
      </c>
      <c r="I12">
        <v>0.84500000000000064</v>
      </c>
      <c r="N12">
        <v>6.9950000000000001</v>
      </c>
      <c r="O12">
        <v>6.7350000000000003</v>
      </c>
      <c r="P12">
        <v>7.1850000000000005</v>
      </c>
      <c r="Q12">
        <v>5.89</v>
      </c>
    </row>
    <row r="13" spans="1:17" x14ac:dyDescent="0.25">
      <c r="A13" s="1">
        <v>43060</v>
      </c>
      <c r="B13" s="2">
        <v>0.59833333333333327</v>
      </c>
      <c r="C13">
        <v>2.9614099999999999</v>
      </c>
      <c r="D13">
        <v>0.91666666666666663</v>
      </c>
      <c r="F13">
        <v>24.403073120593049</v>
      </c>
      <c r="G13">
        <v>2.2292930906442261</v>
      </c>
      <c r="H13">
        <v>0.19000000000000039</v>
      </c>
      <c r="I13">
        <v>0.84500000000000064</v>
      </c>
      <c r="N13">
        <v>6.9950000000000001</v>
      </c>
      <c r="O13">
        <v>6.7350000000000003</v>
      </c>
      <c r="P13">
        <v>7.1850000000000005</v>
      </c>
      <c r="Q13">
        <v>5.89</v>
      </c>
    </row>
    <row r="14" spans="1:17" x14ac:dyDescent="0.25">
      <c r="A14" s="1">
        <v>43060</v>
      </c>
      <c r="B14" s="2">
        <v>0.60179398148148155</v>
      </c>
      <c r="C14">
        <v>2.96353</v>
      </c>
      <c r="D14">
        <v>1</v>
      </c>
      <c r="F14">
        <v>27.228692113511567</v>
      </c>
      <c r="G14">
        <v>2.2183047213192988</v>
      </c>
      <c r="H14">
        <v>0.19000000000000039</v>
      </c>
      <c r="I14">
        <v>0.84500000000000064</v>
      </c>
      <c r="J14">
        <v>21.727297559129187</v>
      </c>
      <c r="K14">
        <v>1</v>
      </c>
      <c r="L14">
        <v>0.95574387947265516</v>
      </c>
      <c r="M14">
        <f>AVERAGE(G8:G14)</f>
        <v>2.2330450262083357</v>
      </c>
      <c r="N14">
        <v>6.9950000000000001</v>
      </c>
      <c r="O14">
        <v>6.7350000000000003</v>
      </c>
      <c r="P14">
        <v>7.1850000000000005</v>
      </c>
      <c r="Q14">
        <v>5.89</v>
      </c>
    </row>
    <row r="15" spans="1:17" x14ac:dyDescent="0.25">
      <c r="A15" s="1">
        <v>43060</v>
      </c>
      <c r="B15" s="2">
        <v>0.60526620370370365</v>
      </c>
      <c r="C15">
        <v>2.9656899999999999</v>
      </c>
      <c r="D15">
        <v>1.0833333333333333</v>
      </c>
      <c r="F15">
        <v>27.742441021311301</v>
      </c>
      <c r="G15">
        <v>2.2303536527111794</v>
      </c>
      <c r="H15">
        <v>0.3100000000000005</v>
      </c>
      <c r="I15">
        <v>1.495000000000001</v>
      </c>
      <c r="N15">
        <v>8.2800000000000011</v>
      </c>
      <c r="O15">
        <v>8.0150000000000006</v>
      </c>
      <c r="P15">
        <v>7.9700000000000006</v>
      </c>
      <c r="Q15">
        <v>6.52</v>
      </c>
    </row>
    <row r="16" spans="1:17" x14ac:dyDescent="0.25">
      <c r="A16" s="1">
        <v>43060</v>
      </c>
      <c r="B16" s="2">
        <v>0.60873842592592597</v>
      </c>
      <c r="C16">
        <v>2.9677699999999998</v>
      </c>
      <c r="D16">
        <v>1.1666666666666667</v>
      </c>
      <c r="F16">
        <v>26.714943205706124</v>
      </c>
      <c r="G16">
        <v>2.2264452238122785</v>
      </c>
      <c r="H16">
        <v>0.3100000000000005</v>
      </c>
      <c r="I16">
        <v>1.495000000000001</v>
      </c>
      <c r="N16">
        <v>8.2800000000000011</v>
      </c>
      <c r="O16">
        <v>8.0150000000000006</v>
      </c>
      <c r="P16">
        <v>7.9700000000000006</v>
      </c>
      <c r="Q16">
        <v>6.52</v>
      </c>
    </row>
    <row r="17" spans="1:17" x14ac:dyDescent="0.25">
      <c r="A17" s="1">
        <v>43060</v>
      </c>
      <c r="B17" s="2">
        <v>0.61221064814814818</v>
      </c>
      <c r="C17">
        <v>2.9697499999999999</v>
      </c>
      <c r="D17">
        <v>1.25</v>
      </c>
      <c r="F17">
        <v>25.430570936203932</v>
      </c>
      <c r="G17">
        <v>2.2264642978411207</v>
      </c>
      <c r="H17">
        <v>0.3100000000000005</v>
      </c>
      <c r="I17">
        <v>1.495000000000001</v>
      </c>
      <c r="N17">
        <v>8.2800000000000011</v>
      </c>
      <c r="O17">
        <v>8.0150000000000006</v>
      </c>
      <c r="P17">
        <v>7.9700000000000006</v>
      </c>
      <c r="Q17">
        <v>6.52</v>
      </c>
    </row>
    <row r="18" spans="1:17" x14ac:dyDescent="0.25">
      <c r="A18" s="1">
        <v>43060</v>
      </c>
      <c r="B18" s="2">
        <v>0.61568287037037039</v>
      </c>
      <c r="C18">
        <v>2.9719600000000002</v>
      </c>
      <c r="D18">
        <v>1.3333333333333333</v>
      </c>
      <c r="F18">
        <v>28.384627156068106</v>
      </c>
      <c r="G18">
        <v>2.2405995535851031</v>
      </c>
      <c r="H18">
        <v>0.3100000000000005</v>
      </c>
      <c r="I18">
        <v>1.495000000000001</v>
      </c>
      <c r="N18">
        <v>8.2800000000000011</v>
      </c>
      <c r="O18">
        <v>8.0150000000000006</v>
      </c>
      <c r="P18">
        <v>7.9700000000000006</v>
      </c>
      <c r="Q18">
        <v>6.52</v>
      </c>
    </row>
    <row r="19" spans="1:17" x14ac:dyDescent="0.25">
      <c r="A19" s="1">
        <v>43060</v>
      </c>
      <c r="B19" s="2">
        <v>0.6191550925925926</v>
      </c>
      <c r="C19">
        <v>2.9738000000000002</v>
      </c>
      <c r="D19">
        <v>1.4166666666666667</v>
      </c>
      <c r="F19">
        <v>23.632449758896293</v>
      </c>
      <c r="G19">
        <v>2.2225807879959429</v>
      </c>
      <c r="H19">
        <v>0.3100000000000005</v>
      </c>
      <c r="I19">
        <v>1.495000000000001</v>
      </c>
      <c r="N19">
        <v>8.2800000000000011</v>
      </c>
      <c r="O19">
        <v>8.0150000000000006</v>
      </c>
      <c r="P19">
        <v>7.9700000000000006</v>
      </c>
      <c r="Q19">
        <v>6.52</v>
      </c>
    </row>
    <row r="20" spans="1:17" x14ac:dyDescent="0.25">
      <c r="A20" s="1">
        <v>43060</v>
      </c>
      <c r="B20" s="2">
        <v>0.62261574074074078</v>
      </c>
      <c r="C20">
        <v>2.97587</v>
      </c>
      <c r="D20">
        <v>1.5</v>
      </c>
      <c r="F20">
        <v>26.586505978754769</v>
      </c>
      <c r="G20">
        <v>2.1947339060159203</v>
      </c>
      <c r="H20">
        <v>0.3100000000000005</v>
      </c>
      <c r="I20">
        <v>1.495000000000001</v>
      </c>
      <c r="J20">
        <v>21.791516172604869</v>
      </c>
      <c r="K20">
        <v>1.5</v>
      </c>
      <c r="L20">
        <v>0.95856873822973576</v>
      </c>
      <c r="M20">
        <f>AVERAGE(G14:G20)</f>
        <v>2.2227831633258348</v>
      </c>
      <c r="N20">
        <v>8.2800000000000011</v>
      </c>
      <c r="O20">
        <v>8.0150000000000006</v>
      </c>
      <c r="P20">
        <v>7.9700000000000006</v>
      </c>
      <c r="Q20">
        <v>6.52</v>
      </c>
    </row>
    <row r="21" spans="1:17" x14ac:dyDescent="0.25">
      <c r="A21" s="1">
        <v>43060</v>
      </c>
      <c r="B21" s="2">
        <v>0.62608796296296299</v>
      </c>
      <c r="C21">
        <v>2.9779200000000001</v>
      </c>
      <c r="D21">
        <v>1.5833333333333333</v>
      </c>
      <c r="F21">
        <v>26.329631524857749</v>
      </c>
      <c r="G21">
        <v>2.2186739685054442</v>
      </c>
      <c r="H21">
        <v>0.3100000000000005</v>
      </c>
      <c r="I21">
        <v>1.495000000000001</v>
      </c>
      <c r="N21">
        <v>8.2800000000000011</v>
      </c>
      <c r="O21">
        <v>8.0150000000000006</v>
      </c>
      <c r="P21">
        <v>7.9700000000000006</v>
      </c>
      <c r="Q21">
        <v>6.52</v>
      </c>
    </row>
    <row r="22" spans="1:17" x14ac:dyDescent="0.25">
      <c r="A22" s="1">
        <v>43060</v>
      </c>
      <c r="B22" s="2">
        <v>0.6330324074074074</v>
      </c>
      <c r="C22">
        <v>2.9803699999999997</v>
      </c>
      <c r="D22">
        <v>1.75</v>
      </c>
      <c r="F22">
        <v>27.228692113505865</v>
      </c>
      <c r="G22">
        <v>2.204265481278032</v>
      </c>
      <c r="H22">
        <v>0.3100000000000005</v>
      </c>
      <c r="I22">
        <v>1.495000000000001</v>
      </c>
      <c r="N22">
        <v>8.2800000000000011</v>
      </c>
      <c r="O22">
        <v>8.0150000000000006</v>
      </c>
      <c r="P22">
        <v>7.9700000000000006</v>
      </c>
      <c r="Q22">
        <v>6.52</v>
      </c>
    </row>
    <row r="23" spans="1:17" x14ac:dyDescent="0.25">
      <c r="A23" s="1">
        <v>43060</v>
      </c>
      <c r="B23" s="2">
        <v>0.63650462962962961</v>
      </c>
      <c r="C23">
        <v>2.9825599999999999</v>
      </c>
      <c r="D23">
        <v>1.8333333333333333</v>
      </c>
      <c r="F23">
        <v>28.127752702165385</v>
      </c>
      <c r="G23">
        <v>2.2172939380770957</v>
      </c>
      <c r="H23">
        <v>0.3100000000000005</v>
      </c>
      <c r="I23">
        <v>1.495000000000001</v>
      </c>
      <c r="N23">
        <v>8.2800000000000011</v>
      </c>
      <c r="O23">
        <v>8.0150000000000006</v>
      </c>
      <c r="P23">
        <v>7.9700000000000006</v>
      </c>
      <c r="Q23">
        <v>6.52</v>
      </c>
    </row>
    <row r="24" spans="1:17" x14ac:dyDescent="0.25">
      <c r="A24" s="1">
        <v>43060</v>
      </c>
      <c r="B24" s="2">
        <v>0.63996527777777779</v>
      </c>
      <c r="C24">
        <v>2.9848499999999998</v>
      </c>
      <c r="D24">
        <v>1.9166666666666667</v>
      </c>
      <c r="F24">
        <v>29.412124971667581</v>
      </c>
      <c r="G24">
        <v>2.2181106914426163</v>
      </c>
      <c r="H24">
        <v>0.3100000000000005</v>
      </c>
      <c r="I24">
        <v>1.495000000000001</v>
      </c>
      <c r="N24">
        <v>8.2800000000000011</v>
      </c>
      <c r="O24">
        <v>8.0150000000000006</v>
      </c>
      <c r="P24">
        <v>7.9700000000000006</v>
      </c>
      <c r="Q24">
        <v>6.52</v>
      </c>
    </row>
    <row r="25" spans="1:17" x14ac:dyDescent="0.25">
      <c r="A25" s="1">
        <v>43060</v>
      </c>
      <c r="B25" s="2">
        <v>0.6434375</v>
      </c>
      <c r="C25">
        <v>2.9866100000000002</v>
      </c>
      <c r="D25">
        <v>2</v>
      </c>
      <c r="F25">
        <v>22.604951943296818</v>
      </c>
      <c r="G25">
        <v>2.2260316355976673</v>
      </c>
      <c r="H25">
        <v>0.3100000000000005</v>
      </c>
      <c r="I25">
        <v>1.495000000000001</v>
      </c>
      <c r="N25">
        <v>8.2800000000000011</v>
      </c>
      <c r="O25">
        <v>8.0150000000000006</v>
      </c>
      <c r="P25">
        <v>7.9700000000000006</v>
      </c>
      <c r="Q25">
        <v>6.52</v>
      </c>
    </row>
    <row r="26" spans="1:17" x14ac:dyDescent="0.25">
      <c r="A26" s="1">
        <v>43060</v>
      </c>
      <c r="B26" s="2">
        <v>0.64690972222222221</v>
      </c>
      <c r="C26">
        <v>2.9885300000000004</v>
      </c>
      <c r="D26">
        <v>2.0833333333333335</v>
      </c>
      <c r="F26">
        <v>24.659947574501473</v>
      </c>
      <c r="G26">
        <v>2.2196311019375154</v>
      </c>
      <c r="H26">
        <v>0.3100000000000005</v>
      </c>
      <c r="I26">
        <v>1.495000000000001</v>
      </c>
      <c r="J26">
        <v>22.711982965750583</v>
      </c>
      <c r="K26">
        <v>2</v>
      </c>
      <c r="L26">
        <v>0.9990583804143065</v>
      </c>
      <c r="M26">
        <f>AVERAGE(G20:G26)</f>
        <v>2.214105817550613</v>
      </c>
      <c r="N26">
        <v>8.2800000000000011</v>
      </c>
      <c r="O26">
        <v>8.0150000000000006</v>
      </c>
      <c r="P26">
        <v>7.9700000000000006</v>
      </c>
      <c r="Q26">
        <v>6.52</v>
      </c>
    </row>
    <row r="27" spans="1:17" x14ac:dyDescent="0.25">
      <c r="A27" s="1">
        <v>43060</v>
      </c>
      <c r="B27" s="2">
        <v>0.65038194444444442</v>
      </c>
      <c r="C27">
        <v>2.9906799999999998</v>
      </c>
      <c r="D27">
        <v>2.1666666666666665</v>
      </c>
      <c r="F27">
        <v>27.61400379435424</v>
      </c>
      <c r="G27">
        <v>2.2080939008397071</v>
      </c>
      <c r="H27">
        <v>0.3100000000000005</v>
      </c>
      <c r="I27">
        <v>1.495000000000001</v>
      </c>
      <c r="N27">
        <v>8.2800000000000011</v>
      </c>
      <c r="O27">
        <v>8.0150000000000006</v>
      </c>
      <c r="P27">
        <v>7.9700000000000006</v>
      </c>
      <c r="Q27">
        <v>6.52</v>
      </c>
    </row>
    <row r="28" spans="1:17" x14ac:dyDescent="0.25">
      <c r="A28" s="1">
        <v>43060</v>
      </c>
      <c r="B28" s="2">
        <v>0.65385416666666674</v>
      </c>
      <c r="C28">
        <v>2.9926500000000003</v>
      </c>
      <c r="D28">
        <v>2.25</v>
      </c>
      <c r="F28">
        <v>25.302133709258271</v>
      </c>
      <c r="G28">
        <v>2.2104901670159109</v>
      </c>
      <c r="H28">
        <v>0.3100000000000005</v>
      </c>
      <c r="I28">
        <v>1.495000000000001</v>
      </c>
      <c r="N28">
        <v>8.2800000000000011</v>
      </c>
      <c r="O28">
        <v>8.0150000000000006</v>
      </c>
      <c r="P28">
        <v>7.9700000000000006</v>
      </c>
      <c r="Q28">
        <v>6.52</v>
      </c>
    </row>
    <row r="29" spans="1:17" x14ac:dyDescent="0.25">
      <c r="A29" s="1">
        <v>43060</v>
      </c>
      <c r="B29" s="2">
        <v>0.65732638888888884</v>
      </c>
      <c r="C29">
        <v>2.9946999999999999</v>
      </c>
      <c r="D29">
        <v>2.3333333333333335</v>
      </c>
      <c r="F29">
        <v>26.329631524852047</v>
      </c>
      <c r="G29">
        <v>2.2201056629994396</v>
      </c>
      <c r="H29">
        <v>0.3100000000000005</v>
      </c>
      <c r="I29">
        <v>1.495000000000001</v>
      </c>
      <c r="N29">
        <v>8.2800000000000011</v>
      </c>
      <c r="O29">
        <v>8.0150000000000006</v>
      </c>
      <c r="P29">
        <v>7.9700000000000006</v>
      </c>
      <c r="Q29">
        <v>6.52</v>
      </c>
    </row>
    <row r="30" spans="1:17" x14ac:dyDescent="0.25">
      <c r="A30" s="1">
        <v>43060</v>
      </c>
      <c r="B30" s="2">
        <v>0.66078703703703701</v>
      </c>
      <c r="C30">
        <v>2.9971100000000002</v>
      </c>
      <c r="D30">
        <v>2.4166666666666665</v>
      </c>
      <c r="F30">
        <v>30.953371695078197</v>
      </c>
      <c r="G30">
        <v>2.2314297932351614</v>
      </c>
      <c r="H30">
        <v>0.3100000000000005</v>
      </c>
      <c r="I30">
        <v>1.495000000000001</v>
      </c>
      <c r="N30">
        <v>8.2800000000000011</v>
      </c>
      <c r="O30">
        <v>8.0150000000000006</v>
      </c>
      <c r="P30">
        <v>7.9700000000000006</v>
      </c>
      <c r="Q30">
        <v>6.52</v>
      </c>
    </row>
    <row r="31" spans="1:17" x14ac:dyDescent="0.25">
      <c r="A31" s="1">
        <v>43060</v>
      </c>
      <c r="B31" s="2">
        <v>0.66425925925925922</v>
      </c>
      <c r="C31">
        <v>2.99918</v>
      </c>
      <c r="D31">
        <v>2.5</v>
      </c>
      <c r="F31">
        <v>26.586505978754769</v>
      </c>
      <c r="G31">
        <v>2.2360994566700554</v>
      </c>
      <c r="H31">
        <v>0.3100000000000005</v>
      </c>
      <c r="I31">
        <v>1.495000000000001</v>
      </c>
      <c r="N31">
        <v>8.2800000000000011</v>
      </c>
      <c r="O31">
        <v>8.0150000000000006</v>
      </c>
      <c r="P31">
        <v>7.9700000000000006</v>
      </c>
      <c r="Q31">
        <v>6.52</v>
      </c>
    </row>
    <row r="32" spans="1:17" x14ac:dyDescent="0.25">
      <c r="A32" s="1">
        <v>43060</v>
      </c>
      <c r="B32" s="2">
        <v>0.66773148148148154</v>
      </c>
      <c r="C32">
        <v>3.0013000000000001</v>
      </c>
      <c r="D32">
        <v>2.5833333333333335</v>
      </c>
      <c r="F32">
        <v>27.228692113511567</v>
      </c>
      <c r="G32">
        <v>2.2345125360494742</v>
      </c>
      <c r="H32">
        <v>0.19500000000000028</v>
      </c>
      <c r="I32">
        <v>0.33000000000000185</v>
      </c>
      <c r="J32">
        <v>22.733389170242475</v>
      </c>
      <c r="K32">
        <v>2.5</v>
      </c>
      <c r="L32">
        <v>1</v>
      </c>
      <c r="M32">
        <f>AVERAGE(G26:G32)</f>
        <v>2.2229089455353233</v>
      </c>
      <c r="N32">
        <v>18.64</v>
      </c>
      <c r="O32">
        <v>17.670000000000002</v>
      </c>
      <c r="P32">
        <v>18.445</v>
      </c>
      <c r="Q32">
        <v>17.34</v>
      </c>
    </row>
    <row r="33" spans="1:17" x14ac:dyDescent="0.25">
      <c r="A33" s="1">
        <v>43060</v>
      </c>
      <c r="B33" s="2">
        <v>0.67120370370370364</v>
      </c>
      <c r="C33">
        <v>3.0033300000000001</v>
      </c>
      <c r="D33">
        <v>2.6666666666666665</v>
      </c>
      <c r="F33">
        <v>26.072757070955028</v>
      </c>
      <c r="G33">
        <v>2.2244153256382742</v>
      </c>
      <c r="H33">
        <v>0.19500000000000028</v>
      </c>
      <c r="I33">
        <v>0.33000000000000185</v>
      </c>
      <c r="N33">
        <v>18.64</v>
      </c>
      <c r="O33">
        <v>17.670000000000002</v>
      </c>
      <c r="P33">
        <v>18.445</v>
      </c>
      <c r="Q33">
        <v>17.34</v>
      </c>
    </row>
    <row r="34" spans="1:17" x14ac:dyDescent="0.25">
      <c r="A34" s="1">
        <v>43060</v>
      </c>
      <c r="B34" s="2">
        <v>0.67467592592592596</v>
      </c>
      <c r="C34">
        <v>3.00543</v>
      </c>
      <c r="D34">
        <v>2.75</v>
      </c>
      <c r="F34">
        <v>26.971817659608845</v>
      </c>
      <c r="G34">
        <v>2.2051774434316682</v>
      </c>
      <c r="H34">
        <v>0.19500000000000028</v>
      </c>
      <c r="I34">
        <v>0.33000000000000185</v>
      </c>
      <c r="N34">
        <v>18.64</v>
      </c>
      <c r="O34">
        <v>17.670000000000002</v>
      </c>
      <c r="P34">
        <v>18.445</v>
      </c>
      <c r="Q34">
        <v>17.34</v>
      </c>
    </row>
    <row r="35" spans="1:17" x14ac:dyDescent="0.25">
      <c r="A35" s="1">
        <v>43060</v>
      </c>
      <c r="B35" s="2">
        <v>0.67813657407407402</v>
      </c>
      <c r="C35">
        <v>3.0074899999999998</v>
      </c>
      <c r="D35">
        <v>2.8333333333333335</v>
      </c>
      <c r="F35">
        <v>26.458068751803406</v>
      </c>
      <c r="G35">
        <v>2.2088979149843468</v>
      </c>
      <c r="H35">
        <v>0.19500000000000028</v>
      </c>
      <c r="I35">
        <v>0.33000000000000185</v>
      </c>
      <c r="N35">
        <v>18.64</v>
      </c>
      <c r="O35">
        <v>17.670000000000002</v>
      </c>
      <c r="P35">
        <v>18.445</v>
      </c>
      <c r="Q35">
        <v>17.34</v>
      </c>
    </row>
    <row r="36" spans="1:17" x14ac:dyDescent="0.25">
      <c r="A36" s="1">
        <v>43060</v>
      </c>
      <c r="B36" s="2">
        <v>0.68160879629629623</v>
      </c>
      <c r="C36">
        <v>3.0096799999999999</v>
      </c>
      <c r="D36">
        <v>2.9166666666666665</v>
      </c>
      <c r="F36">
        <v>28.127752702165385</v>
      </c>
      <c r="G36">
        <v>2.2231864782015389</v>
      </c>
      <c r="H36">
        <v>0.39000000000000057</v>
      </c>
      <c r="I36">
        <v>0.51999999999999602</v>
      </c>
      <c r="N36">
        <v>28.015000000000001</v>
      </c>
      <c r="O36">
        <v>27.259999999999998</v>
      </c>
      <c r="P36">
        <v>27.625</v>
      </c>
      <c r="Q36">
        <v>26.740000000000002</v>
      </c>
    </row>
    <row r="37" spans="1:17" x14ac:dyDescent="0.25">
      <c r="A37" s="1">
        <v>43060</v>
      </c>
      <c r="B37" s="2">
        <v>0.68508101851851855</v>
      </c>
      <c r="C37">
        <v>3.0118</v>
      </c>
      <c r="D37">
        <v>3</v>
      </c>
      <c r="F37">
        <v>27.228692113511567</v>
      </c>
      <c r="G37">
        <v>2.2386493257710653</v>
      </c>
      <c r="H37">
        <v>0.39000000000000057</v>
      </c>
      <c r="I37">
        <v>0.51999999999999602</v>
      </c>
      <c r="N37">
        <v>28.015000000000001</v>
      </c>
      <c r="O37">
        <v>27.259999999999998</v>
      </c>
      <c r="P37">
        <v>27.625</v>
      </c>
      <c r="Q37">
        <v>26.740000000000002</v>
      </c>
    </row>
    <row r="38" spans="1:17" x14ac:dyDescent="0.25">
      <c r="A38" s="1">
        <v>43060</v>
      </c>
      <c r="B38" s="2">
        <v>0.68855324074074076</v>
      </c>
      <c r="C38">
        <v>3.0138000000000003</v>
      </c>
      <c r="D38">
        <v>3.0833333333333335</v>
      </c>
      <c r="F38">
        <v>25.687445390106653</v>
      </c>
      <c r="G38">
        <v>2.2228678264381019</v>
      </c>
      <c r="H38">
        <v>0.39000000000000057</v>
      </c>
      <c r="I38">
        <v>0.51999999999999602</v>
      </c>
      <c r="J38">
        <v>22.412296102865973</v>
      </c>
      <c r="K38">
        <v>3</v>
      </c>
      <c r="L38">
        <v>0.98587570621468068</v>
      </c>
      <c r="M38">
        <f>AVERAGE(G32:G38)</f>
        <v>2.2225295500734958</v>
      </c>
      <c r="N38">
        <v>28.015000000000001</v>
      </c>
      <c r="O38">
        <v>27.259999999999998</v>
      </c>
      <c r="P38">
        <v>27.625</v>
      </c>
      <c r="Q38">
        <v>26.740000000000002</v>
      </c>
    </row>
    <row r="39" spans="1:17" x14ac:dyDescent="0.25">
      <c r="A39" s="1">
        <v>43060</v>
      </c>
      <c r="B39" s="2">
        <v>0.69202546296296286</v>
      </c>
      <c r="C39">
        <v>3.0159499999999997</v>
      </c>
      <c r="D39">
        <v>3.1666666666666665</v>
      </c>
      <c r="F39">
        <v>27.61400379435424</v>
      </c>
      <c r="G39">
        <v>2.2281942789047524</v>
      </c>
      <c r="H39">
        <v>0.39000000000000057</v>
      </c>
      <c r="I39">
        <v>0.51999999999999602</v>
      </c>
      <c r="N39">
        <v>28.015000000000001</v>
      </c>
      <c r="O39">
        <v>27.259999999999998</v>
      </c>
      <c r="P39">
        <v>27.625</v>
      </c>
      <c r="Q39">
        <v>26.740000000000002</v>
      </c>
    </row>
    <row r="40" spans="1:17" x14ac:dyDescent="0.25">
      <c r="A40" s="1">
        <v>43060</v>
      </c>
      <c r="B40" s="2">
        <v>0.69549768518518518</v>
      </c>
      <c r="C40">
        <v>3.0179699999999996</v>
      </c>
      <c r="D40">
        <v>3.25</v>
      </c>
      <c r="F40">
        <v>25.944319844003665</v>
      </c>
      <c r="G40">
        <v>2.2132660707404361</v>
      </c>
      <c r="H40">
        <v>0.39000000000000057</v>
      </c>
      <c r="I40">
        <v>0.51999999999999602</v>
      </c>
      <c r="N40">
        <v>28.015000000000001</v>
      </c>
      <c r="O40">
        <v>27.259999999999998</v>
      </c>
      <c r="P40">
        <v>27.625</v>
      </c>
      <c r="Q40">
        <v>26.740000000000002</v>
      </c>
    </row>
    <row r="41" spans="1:17" x14ac:dyDescent="0.25">
      <c r="A41" s="1">
        <v>43060</v>
      </c>
      <c r="B41" s="2">
        <v>0.69895833333333324</v>
      </c>
      <c r="C41">
        <v>3.0200100000000001</v>
      </c>
      <c r="D41">
        <v>3.3333333333333335</v>
      </c>
      <c r="F41">
        <v>26.201194297912089</v>
      </c>
      <c r="G41">
        <v>2.2109375022289623</v>
      </c>
      <c r="H41">
        <v>0.39000000000000057</v>
      </c>
      <c r="I41">
        <v>0.51999999999999602</v>
      </c>
      <c r="N41">
        <v>28.015000000000001</v>
      </c>
      <c r="O41">
        <v>27.259999999999998</v>
      </c>
      <c r="P41">
        <v>27.625</v>
      </c>
      <c r="Q41">
        <v>26.740000000000002</v>
      </c>
    </row>
    <row r="42" spans="1:17" x14ac:dyDescent="0.25">
      <c r="A42" s="1">
        <v>43060</v>
      </c>
      <c r="B42" s="2">
        <v>0.70243055555555556</v>
      </c>
      <c r="C42">
        <v>3.0222399999999996</v>
      </c>
      <c r="D42">
        <v>3.4166666666666665</v>
      </c>
      <c r="F42">
        <v>28.641501609959416</v>
      </c>
      <c r="G42">
        <v>2.2083163498768918</v>
      </c>
      <c r="H42">
        <v>0.39000000000000057</v>
      </c>
      <c r="I42">
        <v>0.51999999999999602</v>
      </c>
      <c r="N42">
        <v>28.015000000000001</v>
      </c>
      <c r="O42">
        <v>27.259999999999998</v>
      </c>
      <c r="P42">
        <v>27.625</v>
      </c>
      <c r="Q42">
        <v>26.740000000000002</v>
      </c>
    </row>
    <row r="43" spans="1:17" x14ac:dyDescent="0.25">
      <c r="A43" s="1">
        <v>43060</v>
      </c>
      <c r="B43" s="2">
        <v>0.70590277777777777</v>
      </c>
      <c r="C43">
        <v>3.0243500000000001</v>
      </c>
      <c r="D43">
        <v>3.5</v>
      </c>
      <c r="F43">
        <v>27.100254886565907</v>
      </c>
      <c r="G43">
        <v>2.2239762975151134</v>
      </c>
      <c r="H43">
        <v>0.39000000000000057</v>
      </c>
      <c r="I43">
        <v>0.51999999999999602</v>
      </c>
      <c r="N43">
        <v>28.015000000000001</v>
      </c>
      <c r="O43">
        <v>27.259999999999998</v>
      </c>
      <c r="P43">
        <v>27.625</v>
      </c>
      <c r="Q43">
        <v>26.740000000000002</v>
      </c>
    </row>
    <row r="44" spans="1:17" x14ac:dyDescent="0.25">
      <c r="A44" s="1">
        <v>43060</v>
      </c>
      <c r="B44" s="2">
        <v>0.70937499999999998</v>
      </c>
      <c r="C44">
        <v>3.0263599999999999</v>
      </c>
      <c r="D44">
        <v>3.5833333333333335</v>
      </c>
      <c r="F44">
        <v>25.815882617052306</v>
      </c>
      <c r="G44">
        <v>2.2321883747675884</v>
      </c>
      <c r="H44">
        <v>0.39000000000000057</v>
      </c>
      <c r="I44">
        <v>0.51999999999999602</v>
      </c>
      <c r="J44">
        <v>22.283858875915566</v>
      </c>
      <c r="K44">
        <v>3.5</v>
      </c>
      <c r="L44">
        <v>0.98022598870056143</v>
      </c>
      <c r="M44">
        <f>AVERAGE(G38:G44)</f>
        <v>2.2199638143531208</v>
      </c>
      <c r="N44">
        <v>28.015000000000001</v>
      </c>
      <c r="O44">
        <v>27.259999999999998</v>
      </c>
      <c r="P44">
        <v>27.625</v>
      </c>
      <c r="Q44">
        <v>26.740000000000002</v>
      </c>
    </row>
    <row r="45" spans="1:17" x14ac:dyDescent="0.25">
      <c r="A45" s="1">
        <v>43060</v>
      </c>
      <c r="B45" s="2">
        <v>0.7128472222222223</v>
      </c>
      <c r="C45">
        <v>3.0284899999999997</v>
      </c>
      <c r="D45">
        <v>3.6666666666666665</v>
      </c>
      <c r="F45">
        <v>27.357129340457224</v>
      </c>
      <c r="G45">
        <v>2.2184133177297074</v>
      </c>
      <c r="H45">
        <v>0.39000000000000057</v>
      </c>
      <c r="I45">
        <v>0.51999999999999602</v>
      </c>
      <c r="N45">
        <v>28.015000000000001</v>
      </c>
      <c r="O45">
        <v>27.259999999999998</v>
      </c>
      <c r="P45">
        <v>27.625</v>
      </c>
      <c r="Q45">
        <v>26.740000000000002</v>
      </c>
    </row>
    <row r="46" spans="1:17" x14ac:dyDescent="0.25">
      <c r="A46" s="1">
        <v>43060</v>
      </c>
      <c r="B46" s="2">
        <v>0.71630787037037036</v>
      </c>
      <c r="C46">
        <v>3.0305800000000001</v>
      </c>
      <c r="D46">
        <v>3.75</v>
      </c>
      <c r="F46">
        <v>26.843380432663192</v>
      </c>
      <c r="G46">
        <v>2.20172807674194</v>
      </c>
      <c r="H46">
        <v>0.39000000000000057</v>
      </c>
      <c r="I46">
        <v>0.51999999999999602</v>
      </c>
      <c r="N46">
        <v>28.015000000000001</v>
      </c>
      <c r="O46">
        <v>27.259999999999998</v>
      </c>
      <c r="P46">
        <v>27.625</v>
      </c>
      <c r="Q46">
        <v>26.740000000000002</v>
      </c>
    </row>
    <row r="47" spans="1:17" x14ac:dyDescent="0.25">
      <c r="A47" s="1">
        <v>43060</v>
      </c>
      <c r="B47" s="2">
        <v>0.71978009259259268</v>
      </c>
      <c r="C47">
        <v>3.0326200000000001</v>
      </c>
      <c r="D47">
        <v>3.8333333333333335</v>
      </c>
      <c r="F47">
        <v>26.201194297906387</v>
      </c>
      <c r="G47">
        <v>2.2156858388244869</v>
      </c>
      <c r="H47">
        <v>0.39000000000000057</v>
      </c>
      <c r="I47">
        <v>0.51999999999999602</v>
      </c>
      <c r="N47">
        <v>28.015000000000001</v>
      </c>
      <c r="O47">
        <v>27.259999999999998</v>
      </c>
      <c r="P47">
        <v>27.625</v>
      </c>
      <c r="Q47">
        <v>26.740000000000002</v>
      </c>
    </row>
    <row r="48" spans="1:17" x14ac:dyDescent="0.25">
      <c r="A48" s="1">
        <v>43060</v>
      </c>
      <c r="B48" s="2">
        <v>0.72325231481481478</v>
      </c>
      <c r="C48">
        <v>3.0345999999999997</v>
      </c>
      <c r="D48">
        <v>3.9166666666666665</v>
      </c>
      <c r="F48">
        <v>25.43057093619823</v>
      </c>
      <c r="G48">
        <v>2.2088791248606516</v>
      </c>
      <c r="H48">
        <v>0.39000000000000057</v>
      </c>
      <c r="I48">
        <v>0.51999999999999602</v>
      </c>
      <c r="N48">
        <v>28.015000000000001</v>
      </c>
      <c r="O48">
        <v>27.259999999999998</v>
      </c>
      <c r="P48">
        <v>27.625</v>
      </c>
      <c r="Q48">
        <v>26.740000000000002</v>
      </c>
    </row>
    <row r="49" spans="1:17" x14ac:dyDescent="0.25">
      <c r="A49" s="1">
        <v>43060</v>
      </c>
      <c r="B49" s="2">
        <v>0.72672453703703699</v>
      </c>
      <c r="C49">
        <v>3.0334400000000001</v>
      </c>
      <c r="D49">
        <v>4</v>
      </c>
      <c r="F49">
        <v>-14.898718326255127</v>
      </c>
      <c r="G49">
        <v>2.2195409669580624</v>
      </c>
      <c r="H49">
        <v>0.39000000000000057</v>
      </c>
      <c r="I49">
        <v>0.51999999999999602</v>
      </c>
      <c r="N49">
        <v>28.015000000000001</v>
      </c>
      <c r="O49">
        <v>27.259999999999998</v>
      </c>
      <c r="P49">
        <v>27.625</v>
      </c>
      <c r="Q49">
        <v>26.740000000000002</v>
      </c>
    </row>
    <row r="50" spans="1:17" x14ac:dyDescent="0.25">
      <c r="A50" s="1">
        <v>43060</v>
      </c>
      <c r="B50" s="2">
        <v>0.73019675925925931</v>
      </c>
      <c r="C50">
        <v>3.0325600000000001</v>
      </c>
      <c r="D50">
        <v>4.083333333333333</v>
      </c>
      <c r="F50">
        <v>-11.302475971645558</v>
      </c>
      <c r="G50">
        <v>2.2706619574144109</v>
      </c>
      <c r="H50">
        <v>1.8200000000000003</v>
      </c>
      <c r="I50">
        <v>26.200000000000003</v>
      </c>
      <c r="J50">
        <v>8.71232522814452</v>
      </c>
      <c r="K50">
        <v>4</v>
      </c>
      <c r="L50">
        <v>0.38323917137479746</v>
      </c>
      <c r="M50">
        <f>AVERAGE(G44:G50)</f>
        <v>2.2238710938995494</v>
      </c>
      <c r="N50">
        <v>28.43</v>
      </c>
      <c r="O50">
        <v>27.67</v>
      </c>
      <c r="P50">
        <v>30.25</v>
      </c>
      <c r="Q50">
        <v>1.47</v>
      </c>
    </row>
    <row r="51" spans="1:17" x14ac:dyDescent="0.25">
      <c r="A51" s="1">
        <v>43060</v>
      </c>
      <c r="B51" s="2">
        <v>0.73366898148148152</v>
      </c>
      <c r="C51">
        <v>3.0242499999999999</v>
      </c>
      <c r="D51">
        <v>4.166666666666667</v>
      </c>
      <c r="F51">
        <v>-106.73133559588454</v>
      </c>
      <c r="G51">
        <v>2.1751538743601166</v>
      </c>
      <c r="H51">
        <v>1.8200000000000003</v>
      </c>
      <c r="I51">
        <v>26.200000000000003</v>
      </c>
      <c r="N51">
        <v>28.43</v>
      </c>
      <c r="O51">
        <v>27.67</v>
      </c>
      <c r="P51">
        <v>30.25</v>
      </c>
      <c r="Q51">
        <v>1.47</v>
      </c>
    </row>
    <row r="52" spans="1:17" x14ac:dyDescent="0.25">
      <c r="A52" s="1">
        <v>43060</v>
      </c>
      <c r="B52" s="2">
        <v>0.73712962962962969</v>
      </c>
      <c r="C52">
        <v>3.03084</v>
      </c>
      <c r="D52">
        <v>4.25</v>
      </c>
      <c r="F52">
        <v>84.640132560393184</v>
      </c>
      <c r="G52">
        <v>1.9387128269421692</v>
      </c>
      <c r="H52">
        <v>1.8200000000000003</v>
      </c>
      <c r="I52">
        <v>26.200000000000003</v>
      </c>
      <c r="N52">
        <v>28.43</v>
      </c>
      <c r="O52">
        <v>27.67</v>
      </c>
      <c r="P52">
        <v>30.25</v>
      </c>
      <c r="Q52">
        <v>1.47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7"/>
  <sheetViews>
    <sheetView topLeftCell="E86" workbookViewId="0">
      <selection activeCell="M107" sqref="M107:P107"/>
    </sheetView>
  </sheetViews>
  <sheetFormatPr defaultRowHeight="15" x14ac:dyDescent="0.25"/>
  <cols>
    <col min="1" max="1" width="10.7109375" bestFit="1" customWidth="1"/>
    <col min="3" max="3" width="10.7109375" bestFit="1" customWidth="1"/>
    <col min="6" max="6" width="12.7109375" bestFit="1" customWidth="1"/>
    <col min="8" max="8" width="16" bestFit="1" customWidth="1"/>
    <col min="9" max="9" width="17.42578125" bestFit="1" customWidth="1"/>
    <col min="10" max="10" width="17.28515625" bestFit="1" customWidth="1"/>
    <col min="11" max="11" width="18.7109375" bestFit="1" customWidth="1"/>
    <col min="12" max="12" width="15.5703125" bestFit="1" customWidth="1"/>
    <col min="13" max="13" width="13.85546875" bestFit="1" customWidth="1"/>
    <col min="14" max="15" width="15.42578125" bestFit="1" customWidth="1"/>
    <col min="16" max="16" width="17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16</v>
      </c>
      <c r="K1" t="s">
        <v>20</v>
      </c>
      <c r="L1" t="s">
        <v>17</v>
      </c>
      <c r="M1" t="s">
        <v>12</v>
      </c>
      <c r="N1" t="s">
        <v>13</v>
      </c>
      <c r="O1" t="s">
        <v>7</v>
      </c>
      <c r="P1" t="s">
        <v>8</v>
      </c>
    </row>
    <row r="2" spans="1:16" x14ac:dyDescent="0.25">
      <c r="A2" s="1">
        <v>43064</v>
      </c>
      <c r="B2" s="2">
        <v>0.75045138888888896</v>
      </c>
      <c r="C2">
        <v>3.0548099999999998</v>
      </c>
      <c r="D2">
        <v>0</v>
      </c>
      <c r="E2">
        <v>9.1876693968323433E-4</v>
      </c>
      <c r="F2">
        <v>0</v>
      </c>
      <c r="G2">
        <v>3.3280845429796835</v>
      </c>
      <c r="H2">
        <v>0.54499999999999993</v>
      </c>
      <c r="I2">
        <v>0.29000000000000092</v>
      </c>
      <c r="K2">
        <v>0</v>
      </c>
      <c r="M2">
        <v>4.7149999999999999</v>
      </c>
      <c r="N2">
        <v>4.3900000000000006</v>
      </c>
      <c r="O2">
        <v>5.26</v>
      </c>
      <c r="P2">
        <v>4.0999999999999996</v>
      </c>
    </row>
    <row r="3" spans="1:16" x14ac:dyDescent="0.25">
      <c r="A3" s="1">
        <v>43064</v>
      </c>
      <c r="B3" s="2">
        <v>0.75392361111111106</v>
      </c>
      <c r="C3">
        <v>3.0577100000000002</v>
      </c>
      <c r="D3">
        <v>8.3333333333333329E-2</v>
      </c>
      <c r="F3">
        <v>37.876852656455235</v>
      </c>
      <c r="G3">
        <v>3.1945396671950617</v>
      </c>
      <c r="H3">
        <v>0.54499999999999993</v>
      </c>
      <c r="I3">
        <v>0.29000000000000092</v>
      </c>
      <c r="M3">
        <v>4.7149999999999999</v>
      </c>
      <c r="N3">
        <v>4.3900000000000006</v>
      </c>
      <c r="O3">
        <v>5.26</v>
      </c>
      <c r="P3">
        <v>4.0999999999999996</v>
      </c>
    </row>
    <row r="4" spans="1:16" x14ac:dyDescent="0.25">
      <c r="A4" s="1">
        <v>43064</v>
      </c>
      <c r="B4" s="2">
        <v>0.75739583333333327</v>
      </c>
      <c r="C4">
        <v>3.0604699999999996</v>
      </c>
      <c r="D4">
        <v>0.16666666666666666</v>
      </c>
      <c r="F4">
        <v>36.048314941993915</v>
      </c>
      <c r="G4">
        <v>3.2165674465565122</v>
      </c>
      <c r="H4">
        <v>0.54499999999999993</v>
      </c>
      <c r="I4">
        <v>0.29000000000000092</v>
      </c>
      <c r="M4">
        <v>4.7149999999999999</v>
      </c>
      <c r="N4">
        <v>4.3900000000000006</v>
      </c>
      <c r="O4">
        <v>5.26</v>
      </c>
      <c r="P4">
        <v>4.0999999999999996</v>
      </c>
    </row>
    <row r="5" spans="1:16" x14ac:dyDescent="0.25">
      <c r="A5" s="1">
        <v>43064</v>
      </c>
      <c r="B5" s="2">
        <v>0.76086805555555559</v>
      </c>
      <c r="C5">
        <v>3.0631599999999999</v>
      </c>
      <c r="D5">
        <v>0.25</v>
      </c>
      <c r="F5">
        <v>35.13404608478065</v>
      </c>
      <c r="G5">
        <v>3.2334790923431145</v>
      </c>
      <c r="H5">
        <v>0.54499999999999993</v>
      </c>
      <c r="I5">
        <v>0.29000000000000092</v>
      </c>
      <c r="M5">
        <v>4.7149999999999999</v>
      </c>
      <c r="N5">
        <v>4.3900000000000006</v>
      </c>
      <c r="O5">
        <v>5.26</v>
      </c>
      <c r="P5">
        <v>4.0999999999999996</v>
      </c>
    </row>
    <row r="6" spans="1:16" x14ac:dyDescent="0.25">
      <c r="A6" s="1">
        <v>43064</v>
      </c>
      <c r="B6" s="2">
        <v>0.7643402777777778</v>
      </c>
      <c r="C6">
        <v>3.0663200000000002</v>
      </c>
      <c r="D6">
        <v>0.33333333333333331</v>
      </c>
      <c r="F6">
        <v>41.272708411860208</v>
      </c>
      <c r="G6">
        <v>3.2092193661563768</v>
      </c>
      <c r="H6">
        <v>0.54499999999999993</v>
      </c>
      <c r="I6">
        <v>0.29000000000000092</v>
      </c>
      <c r="M6">
        <v>4.7149999999999999</v>
      </c>
      <c r="N6">
        <v>4.3900000000000006</v>
      </c>
      <c r="O6">
        <v>5.26</v>
      </c>
      <c r="P6">
        <v>4.0999999999999996</v>
      </c>
    </row>
    <row r="7" spans="1:16" x14ac:dyDescent="0.25">
      <c r="A7" s="1">
        <v>43064</v>
      </c>
      <c r="B7" s="2">
        <v>0.76780092592592597</v>
      </c>
      <c r="C7">
        <v>3.0689899999999999</v>
      </c>
      <c r="D7">
        <v>0.41666666666666669</v>
      </c>
      <c r="F7">
        <v>34.872826411280379</v>
      </c>
      <c r="G7">
        <v>3.2228399007921689</v>
      </c>
      <c r="H7">
        <v>0.54499999999999993</v>
      </c>
      <c r="I7">
        <v>0.29000000000000092</v>
      </c>
      <c r="M7">
        <v>4.7149999999999999</v>
      </c>
      <c r="N7">
        <v>4.3900000000000006</v>
      </c>
      <c r="O7">
        <v>5.26</v>
      </c>
      <c r="P7">
        <v>4.0999999999999996</v>
      </c>
    </row>
    <row r="8" spans="1:16" x14ac:dyDescent="0.25">
      <c r="A8" s="1">
        <v>43064</v>
      </c>
      <c r="B8" s="2">
        <v>0.77127314814814818</v>
      </c>
      <c r="C8">
        <v>3.0716300000000003</v>
      </c>
      <c r="D8">
        <v>0.5</v>
      </c>
      <c r="F8">
        <v>34.480996901050261</v>
      </c>
      <c r="G8">
        <v>3.2174466622001514</v>
      </c>
      <c r="H8">
        <v>0.54499999999999993</v>
      </c>
      <c r="I8">
        <v>0.29000000000000092</v>
      </c>
      <c r="J8">
        <v>36.614290901236771</v>
      </c>
      <c r="K8">
        <v>0.5</v>
      </c>
      <c r="L8">
        <v>1</v>
      </c>
      <c r="M8">
        <v>4.7149999999999999</v>
      </c>
      <c r="N8">
        <v>4.3900000000000006</v>
      </c>
      <c r="O8">
        <v>5.26</v>
      </c>
      <c r="P8">
        <v>4.0999999999999996</v>
      </c>
    </row>
    <row r="9" spans="1:16" x14ac:dyDescent="0.25">
      <c r="A9" s="1">
        <v>43064</v>
      </c>
      <c r="B9" s="2">
        <v>0.77474537037037028</v>
      </c>
      <c r="C9">
        <v>3.0743499999999999</v>
      </c>
      <c r="D9">
        <v>0.58333333333333337</v>
      </c>
      <c r="F9">
        <v>35.525875595010767</v>
      </c>
      <c r="G9">
        <v>3.251948613090863</v>
      </c>
      <c r="H9">
        <v>0.54499999999999993</v>
      </c>
      <c r="I9">
        <v>0.29000000000000092</v>
      </c>
      <c r="M9">
        <v>4.7149999999999999</v>
      </c>
      <c r="N9">
        <v>4.3900000000000006</v>
      </c>
      <c r="O9">
        <v>5.26</v>
      </c>
      <c r="P9">
        <v>4.0999999999999996</v>
      </c>
    </row>
    <row r="10" spans="1:16" x14ac:dyDescent="0.25">
      <c r="A10" s="1">
        <v>43064</v>
      </c>
      <c r="B10" s="2">
        <v>0.7782175925925926</v>
      </c>
      <c r="C10">
        <v>3.07714</v>
      </c>
      <c r="D10">
        <v>0.66666666666666663</v>
      </c>
      <c r="F10">
        <v>36.440144452241427</v>
      </c>
      <c r="G10">
        <v>3.2592519047352484</v>
      </c>
      <c r="H10">
        <v>2.76</v>
      </c>
      <c r="I10">
        <v>1.87</v>
      </c>
      <c r="M10">
        <v>4.2249999999999996</v>
      </c>
      <c r="N10">
        <v>3.99</v>
      </c>
      <c r="O10">
        <v>6.9849999999999994</v>
      </c>
      <c r="P10">
        <v>5.86</v>
      </c>
    </row>
    <row r="11" spans="1:16" x14ac:dyDescent="0.25">
      <c r="A11" s="1">
        <v>43064</v>
      </c>
      <c r="B11" s="2">
        <v>0.78168981481481481</v>
      </c>
      <c r="C11">
        <v>3.07992</v>
      </c>
      <c r="D11">
        <v>0.75</v>
      </c>
      <c r="F11">
        <v>36.309534615494194</v>
      </c>
      <c r="G11">
        <v>3.253999088948011</v>
      </c>
      <c r="H11">
        <v>2.76</v>
      </c>
      <c r="I11">
        <v>1.87</v>
      </c>
      <c r="M11">
        <v>4.2249999999999996</v>
      </c>
      <c r="N11">
        <v>3.99</v>
      </c>
      <c r="O11">
        <v>6.9849999999999994</v>
      </c>
      <c r="P11">
        <v>5.86</v>
      </c>
    </row>
    <row r="12" spans="1:16" x14ac:dyDescent="0.25">
      <c r="A12" s="1">
        <v>43064</v>
      </c>
      <c r="B12" s="2">
        <v>0.78515046296296298</v>
      </c>
      <c r="C12">
        <v>3.0825999999999998</v>
      </c>
      <c r="D12">
        <v>0.83333333333333337</v>
      </c>
      <c r="F12">
        <v>35.003436248027619</v>
      </c>
      <c r="G12">
        <v>3.2448067451974647</v>
      </c>
      <c r="H12">
        <v>2.76</v>
      </c>
      <c r="I12">
        <v>1.87</v>
      </c>
      <c r="M12">
        <v>4.2249999999999996</v>
      </c>
      <c r="N12">
        <v>3.99</v>
      </c>
      <c r="O12">
        <v>6.9849999999999994</v>
      </c>
      <c r="P12">
        <v>5.86</v>
      </c>
    </row>
    <row r="13" spans="1:16" x14ac:dyDescent="0.25">
      <c r="A13" s="1">
        <v>43064</v>
      </c>
      <c r="B13" s="2">
        <v>0.78862268518518519</v>
      </c>
      <c r="C13">
        <v>3.0852300000000001</v>
      </c>
      <c r="D13">
        <v>0.91666666666666663</v>
      </c>
      <c r="F13">
        <v>34.350387064303028</v>
      </c>
      <c r="G13">
        <v>3.2666055808485122</v>
      </c>
      <c r="H13">
        <v>2.76</v>
      </c>
      <c r="I13">
        <v>1.87</v>
      </c>
      <c r="M13">
        <v>4.2249999999999996</v>
      </c>
      <c r="N13">
        <v>3.99</v>
      </c>
      <c r="O13">
        <v>6.9849999999999994</v>
      </c>
      <c r="P13">
        <v>5.86</v>
      </c>
    </row>
    <row r="14" spans="1:16" x14ac:dyDescent="0.25">
      <c r="A14" s="1">
        <v>43064</v>
      </c>
      <c r="B14" s="2">
        <v>0.7920949074074074</v>
      </c>
      <c r="C14">
        <v>3.0879000000000003</v>
      </c>
      <c r="D14">
        <v>1</v>
      </c>
      <c r="F14">
        <v>34.872826411286177</v>
      </c>
      <c r="G14">
        <v>3.2294216762564445</v>
      </c>
      <c r="H14">
        <v>2.76</v>
      </c>
      <c r="I14">
        <v>1.87</v>
      </c>
      <c r="J14">
        <v>35.417034064393867</v>
      </c>
      <c r="K14">
        <v>1</v>
      </c>
      <c r="L14">
        <v>0.96730083234242115</v>
      </c>
      <c r="M14">
        <v>4.2249999999999996</v>
      </c>
      <c r="N14">
        <v>3.99</v>
      </c>
      <c r="O14">
        <v>6.9849999999999994</v>
      </c>
      <c r="P14">
        <v>5.86</v>
      </c>
    </row>
    <row r="15" spans="1:16" x14ac:dyDescent="0.25">
      <c r="A15" s="1">
        <v>43064</v>
      </c>
      <c r="B15" s="2">
        <v>0.79556712962962972</v>
      </c>
      <c r="C15">
        <v>3.0904600000000002</v>
      </c>
      <c r="D15">
        <v>1.0833333333333333</v>
      </c>
      <c r="F15">
        <v>33.436118207072369</v>
      </c>
      <c r="G15">
        <v>3.2276294932236662</v>
      </c>
      <c r="H15">
        <v>2.76</v>
      </c>
      <c r="I15">
        <v>1.87</v>
      </c>
      <c r="M15">
        <v>4.2249999999999996</v>
      </c>
      <c r="N15">
        <v>3.99</v>
      </c>
      <c r="O15">
        <v>6.9849999999999994</v>
      </c>
      <c r="P15">
        <v>5.86</v>
      </c>
    </row>
    <row r="16" spans="1:16" x14ac:dyDescent="0.25">
      <c r="A16" s="1">
        <v>43064</v>
      </c>
      <c r="B16" s="2">
        <v>0.79903935185185182</v>
      </c>
      <c r="C16">
        <v>3.0931199999999999</v>
      </c>
      <c r="D16">
        <v>1.1666666666666667</v>
      </c>
      <c r="F16">
        <v>34.742216574533138</v>
      </c>
      <c r="G16">
        <v>3.263220554713623</v>
      </c>
      <c r="H16">
        <v>2.76</v>
      </c>
      <c r="I16">
        <v>1.87</v>
      </c>
      <c r="M16">
        <v>4.2249999999999996</v>
      </c>
      <c r="N16">
        <v>3.99</v>
      </c>
      <c r="O16">
        <v>6.9849999999999994</v>
      </c>
      <c r="P16">
        <v>5.86</v>
      </c>
    </row>
    <row r="17" spans="1:16" x14ac:dyDescent="0.25">
      <c r="A17" s="1">
        <v>43064</v>
      </c>
      <c r="B17" s="2">
        <v>0.80251157407407403</v>
      </c>
      <c r="C17">
        <v>3.0956599999999996</v>
      </c>
      <c r="D17">
        <v>1.25</v>
      </c>
      <c r="F17">
        <v>33.174898533577888</v>
      </c>
      <c r="G17">
        <v>3.2764488109211363</v>
      </c>
      <c r="H17">
        <v>2.76</v>
      </c>
      <c r="I17">
        <v>1.87</v>
      </c>
      <c r="M17">
        <v>4.2249999999999996</v>
      </c>
      <c r="N17">
        <v>3.99</v>
      </c>
      <c r="O17">
        <v>6.9849999999999994</v>
      </c>
      <c r="P17">
        <v>5.86</v>
      </c>
    </row>
    <row r="18" spans="1:16" x14ac:dyDescent="0.25">
      <c r="A18" s="1">
        <v>43064</v>
      </c>
      <c r="B18" s="2">
        <v>0.8059722222222222</v>
      </c>
      <c r="C18">
        <v>3.09836</v>
      </c>
      <c r="D18">
        <v>1.3333333333333333</v>
      </c>
      <c r="F18">
        <v>35.26465592152789</v>
      </c>
      <c r="G18">
        <v>3.2372933430637318</v>
      </c>
      <c r="H18">
        <v>2.76</v>
      </c>
      <c r="I18">
        <v>1.87</v>
      </c>
      <c r="M18">
        <v>4.2249999999999996</v>
      </c>
      <c r="N18">
        <v>3.99</v>
      </c>
      <c r="O18">
        <v>6.9849999999999994</v>
      </c>
      <c r="P18">
        <v>5.86</v>
      </c>
    </row>
    <row r="19" spans="1:16" x14ac:dyDescent="0.25">
      <c r="A19" s="1">
        <v>43064</v>
      </c>
      <c r="B19" s="2">
        <v>0.80944444444444441</v>
      </c>
      <c r="C19">
        <v>3.1008400000000003</v>
      </c>
      <c r="D19">
        <v>1.4166666666666667</v>
      </c>
      <c r="F19">
        <v>32.391239513106065</v>
      </c>
      <c r="G19">
        <v>3.2349427881000743</v>
      </c>
      <c r="H19">
        <v>2.76</v>
      </c>
      <c r="I19">
        <v>1.87</v>
      </c>
      <c r="M19">
        <v>4.2249999999999996</v>
      </c>
      <c r="N19">
        <v>3.99</v>
      </c>
      <c r="O19">
        <v>6.9849999999999994</v>
      </c>
      <c r="P19">
        <v>5.86</v>
      </c>
    </row>
    <row r="20" spans="1:16" x14ac:dyDescent="0.25">
      <c r="A20" s="1">
        <v>43064</v>
      </c>
      <c r="B20" s="2">
        <v>0.81291666666666673</v>
      </c>
      <c r="C20">
        <v>3.1034999999999999</v>
      </c>
      <c r="D20">
        <v>1.5</v>
      </c>
      <c r="F20">
        <v>34.742216574533138</v>
      </c>
      <c r="G20">
        <v>3.2690955486534472</v>
      </c>
      <c r="H20">
        <v>2.76</v>
      </c>
      <c r="I20">
        <v>1.87</v>
      </c>
      <c r="J20">
        <v>33.958557554058416</v>
      </c>
      <c r="K20">
        <v>1.5</v>
      </c>
      <c r="L20">
        <v>0.92746730083229201</v>
      </c>
      <c r="M20">
        <v>4.2249999999999996</v>
      </c>
      <c r="N20">
        <v>3.99</v>
      </c>
      <c r="O20">
        <v>6.9849999999999994</v>
      </c>
      <c r="P20">
        <v>5.86</v>
      </c>
    </row>
    <row r="21" spans="1:16" x14ac:dyDescent="0.25">
      <c r="A21" s="1">
        <v>43064</v>
      </c>
      <c r="B21" s="2">
        <v>0.81638888888888894</v>
      </c>
      <c r="C21">
        <v>3.1060300000000001</v>
      </c>
      <c r="D21">
        <v>1.5833333333333333</v>
      </c>
      <c r="F21">
        <v>33.044288696836453</v>
      </c>
      <c r="G21">
        <v>3.2636378336518783</v>
      </c>
      <c r="H21">
        <v>2.76</v>
      </c>
      <c r="I21">
        <v>1.87</v>
      </c>
      <c r="M21">
        <v>4.2249999999999996</v>
      </c>
      <c r="N21">
        <v>3.99</v>
      </c>
      <c r="O21">
        <v>6.9849999999999994</v>
      </c>
      <c r="P21">
        <v>5.86</v>
      </c>
    </row>
    <row r="22" spans="1:16" x14ac:dyDescent="0.25">
      <c r="A22" s="1">
        <v>43064</v>
      </c>
      <c r="B22" s="2">
        <v>0.81986111111111104</v>
      </c>
      <c r="C22">
        <v>3.10853</v>
      </c>
      <c r="D22">
        <v>1.6666666666666667</v>
      </c>
      <c r="F22">
        <v>32.65245918659474</v>
      </c>
      <c r="G22">
        <v>3.2369288139572849</v>
      </c>
      <c r="H22">
        <v>2.76</v>
      </c>
      <c r="I22">
        <v>1.87</v>
      </c>
      <c r="M22">
        <v>4.2249999999999996</v>
      </c>
      <c r="N22">
        <v>3.99</v>
      </c>
      <c r="O22">
        <v>6.9849999999999994</v>
      </c>
      <c r="P22">
        <v>5.86</v>
      </c>
    </row>
    <row r="23" spans="1:16" x14ac:dyDescent="0.25">
      <c r="A23" s="1">
        <v>43064</v>
      </c>
      <c r="B23" s="2">
        <v>0.82332175925925932</v>
      </c>
      <c r="C23">
        <v>3.1109599999999999</v>
      </c>
      <c r="D23">
        <v>1.75</v>
      </c>
      <c r="F23">
        <v>31.738190329369878</v>
      </c>
      <c r="G23">
        <v>3.2417218345561567</v>
      </c>
      <c r="H23">
        <v>2.76</v>
      </c>
      <c r="I23">
        <v>1.87</v>
      </c>
      <c r="M23">
        <v>4.2249999999999996</v>
      </c>
      <c r="N23">
        <v>3.99</v>
      </c>
      <c r="O23">
        <v>6.9849999999999994</v>
      </c>
      <c r="P23">
        <v>5.86</v>
      </c>
    </row>
    <row r="24" spans="1:16" x14ac:dyDescent="0.25">
      <c r="A24" s="1">
        <v>43064</v>
      </c>
      <c r="B24" s="2">
        <v>0.82679398148148142</v>
      </c>
      <c r="C24">
        <v>3.1132199999999997</v>
      </c>
      <c r="D24">
        <v>1.8333333333333333</v>
      </c>
      <c r="F24">
        <v>29.517823104678445</v>
      </c>
      <c r="G24">
        <v>3.2706159821320018</v>
      </c>
      <c r="H24">
        <v>2.76</v>
      </c>
      <c r="I24">
        <v>1.87</v>
      </c>
      <c r="M24">
        <v>4.2249999999999996</v>
      </c>
      <c r="N24">
        <v>3.99</v>
      </c>
      <c r="O24">
        <v>6.9849999999999994</v>
      </c>
      <c r="P24">
        <v>5.86</v>
      </c>
    </row>
    <row r="25" spans="1:16" x14ac:dyDescent="0.25">
      <c r="A25" s="1">
        <v>43064</v>
      </c>
      <c r="B25" s="2">
        <v>0.83026620370370363</v>
      </c>
      <c r="C25">
        <v>3.1155399999999998</v>
      </c>
      <c r="D25">
        <v>1.9166666666666667</v>
      </c>
      <c r="F25">
        <v>30.301482125161868</v>
      </c>
      <c r="G25">
        <v>3.2721077493869455</v>
      </c>
      <c r="H25">
        <v>4.34</v>
      </c>
      <c r="I25">
        <v>3.6800000000000006</v>
      </c>
      <c r="M25">
        <v>4.1150000000000002</v>
      </c>
      <c r="N25">
        <v>3.8449999999999998</v>
      </c>
      <c r="O25">
        <v>8.4550000000000001</v>
      </c>
      <c r="P25">
        <v>7.5250000000000004</v>
      </c>
    </row>
    <row r="26" spans="1:16" x14ac:dyDescent="0.25">
      <c r="A26" s="1">
        <v>43064</v>
      </c>
      <c r="B26" s="2">
        <v>0.83373842592592595</v>
      </c>
      <c r="C26">
        <v>3.1177899999999998</v>
      </c>
      <c r="D26">
        <v>2</v>
      </c>
      <c r="F26">
        <v>29.38721326793701</v>
      </c>
      <c r="G26">
        <v>3.2590520185604794</v>
      </c>
      <c r="H26">
        <v>4.34</v>
      </c>
      <c r="I26">
        <v>3.6800000000000006</v>
      </c>
      <c r="J26">
        <v>31.106909451763066</v>
      </c>
      <c r="K26">
        <v>2</v>
      </c>
      <c r="L26">
        <v>0.84958382877523719</v>
      </c>
      <c r="M26">
        <v>4.1150000000000002</v>
      </c>
      <c r="N26">
        <v>3.8449999999999998</v>
      </c>
      <c r="O26">
        <v>8.4550000000000001</v>
      </c>
      <c r="P26">
        <v>7.5250000000000004</v>
      </c>
    </row>
    <row r="27" spans="1:16" x14ac:dyDescent="0.25">
      <c r="A27" s="1">
        <v>43064</v>
      </c>
      <c r="B27" s="2">
        <v>0.83721064814814816</v>
      </c>
      <c r="C27">
        <v>3.12025</v>
      </c>
      <c r="D27">
        <v>2.0833333333333335</v>
      </c>
      <c r="F27">
        <v>32.130019839611599</v>
      </c>
      <c r="G27">
        <v>3.2754678555712622</v>
      </c>
      <c r="H27">
        <v>4.34</v>
      </c>
      <c r="I27">
        <v>3.6800000000000006</v>
      </c>
      <c r="M27">
        <v>4.1150000000000002</v>
      </c>
      <c r="N27">
        <v>3.8449999999999998</v>
      </c>
      <c r="O27">
        <v>8.4550000000000001</v>
      </c>
      <c r="P27">
        <v>7.5250000000000004</v>
      </c>
    </row>
    <row r="28" spans="1:16" x14ac:dyDescent="0.25">
      <c r="A28" s="1">
        <v>43064</v>
      </c>
      <c r="B28" s="2">
        <v>0.84068287037037026</v>
      </c>
      <c r="C28">
        <v>3.1226599999999998</v>
      </c>
      <c r="D28">
        <v>2.1666666666666665</v>
      </c>
      <c r="F28">
        <v>31.476970655875402</v>
      </c>
      <c r="G28">
        <v>3.2575388393182565</v>
      </c>
      <c r="H28">
        <v>4.34</v>
      </c>
      <c r="I28">
        <v>3.6800000000000006</v>
      </c>
      <c r="M28">
        <v>4.1150000000000002</v>
      </c>
      <c r="N28">
        <v>3.8449999999999998</v>
      </c>
      <c r="O28">
        <v>8.4550000000000001</v>
      </c>
      <c r="P28">
        <v>7.5250000000000004</v>
      </c>
    </row>
    <row r="29" spans="1:16" x14ac:dyDescent="0.25">
      <c r="A29" s="1">
        <v>43064</v>
      </c>
      <c r="B29" s="2">
        <v>0.84414351851851854</v>
      </c>
      <c r="C29">
        <v>3.12507</v>
      </c>
      <c r="D29">
        <v>2.25</v>
      </c>
      <c r="F29">
        <v>31.476970655881207</v>
      </c>
      <c r="G29">
        <v>3.2585752209832237</v>
      </c>
      <c r="H29">
        <v>4.34</v>
      </c>
      <c r="I29">
        <v>3.6800000000000006</v>
      </c>
      <c r="M29">
        <v>4.1150000000000002</v>
      </c>
      <c r="N29">
        <v>3.8449999999999998</v>
      </c>
      <c r="O29">
        <v>8.4550000000000001</v>
      </c>
      <c r="P29">
        <v>7.5250000000000004</v>
      </c>
    </row>
    <row r="30" spans="1:16" x14ac:dyDescent="0.25">
      <c r="A30" s="1">
        <v>43064</v>
      </c>
      <c r="B30" s="2">
        <v>0.84761574074074064</v>
      </c>
      <c r="C30">
        <v>3.1275300000000001</v>
      </c>
      <c r="D30">
        <v>2.3333333333333335</v>
      </c>
      <c r="F30">
        <v>32.130019839611599</v>
      </c>
      <c r="G30">
        <v>3.2744022583445154</v>
      </c>
      <c r="H30">
        <v>4.34</v>
      </c>
      <c r="I30">
        <v>3.6800000000000006</v>
      </c>
      <c r="M30">
        <v>4.1150000000000002</v>
      </c>
      <c r="N30">
        <v>3.8449999999999998</v>
      </c>
      <c r="O30">
        <v>8.4550000000000001</v>
      </c>
      <c r="P30">
        <v>7.5250000000000004</v>
      </c>
    </row>
    <row r="31" spans="1:16" x14ac:dyDescent="0.25">
      <c r="A31" s="1">
        <v>43064</v>
      </c>
      <c r="B31" s="2">
        <v>0.85108796296296296</v>
      </c>
      <c r="C31">
        <v>3.1298900000000001</v>
      </c>
      <c r="D31">
        <v>2.4166666666666665</v>
      </c>
      <c r="F31">
        <v>30.82392147214502</v>
      </c>
      <c r="G31">
        <v>3.2742936371850146</v>
      </c>
      <c r="H31">
        <v>4.34</v>
      </c>
      <c r="I31">
        <v>3.6800000000000006</v>
      </c>
      <c r="M31">
        <v>4.1150000000000002</v>
      </c>
      <c r="N31">
        <v>3.8449999999999998</v>
      </c>
      <c r="O31">
        <v>8.4550000000000001</v>
      </c>
      <c r="P31">
        <v>7.5250000000000004</v>
      </c>
    </row>
    <row r="32" spans="1:16" x14ac:dyDescent="0.25">
      <c r="A32" s="1">
        <v>43064</v>
      </c>
      <c r="B32" s="2">
        <v>0.85456018518518517</v>
      </c>
      <c r="C32">
        <v>3.1323099999999999</v>
      </c>
      <c r="D32">
        <v>2.5</v>
      </c>
      <c r="F32">
        <v>31.607580492622642</v>
      </c>
      <c r="G32">
        <v>3.281389658460911</v>
      </c>
      <c r="H32">
        <v>4.34</v>
      </c>
      <c r="I32">
        <v>3.6800000000000006</v>
      </c>
      <c r="J32">
        <v>31.607580492624574</v>
      </c>
      <c r="K32">
        <v>2.5</v>
      </c>
      <c r="L32">
        <v>0.86325802615931368</v>
      </c>
      <c r="M32">
        <v>4.1150000000000002</v>
      </c>
      <c r="N32">
        <v>3.8449999999999998</v>
      </c>
      <c r="O32">
        <v>8.4550000000000001</v>
      </c>
      <c r="P32">
        <v>7.5250000000000004</v>
      </c>
    </row>
    <row r="33" spans="1:16" x14ac:dyDescent="0.25">
      <c r="A33" s="1">
        <v>43064</v>
      </c>
      <c r="B33" s="2">
        <v>0.85803240740740738</v>
      </c>
      <c r="C33">
        <v>3.1346500000000002</v>
      </c>
      <c r="D33">
        <v>2.5833333333333335</v>
      </c>
      <c r="F33">
        <v>30.562701798656345</v>
      </c>
      <c r="G33">
        <v>3.2624177438400093</v>
      </c>
      <c r="H33">
        <v>4.34</v>
      </c>
      <c r="I33">
        <v>3.6800000000000006</v>
      </c>
      <c r="M33">
        <v>4.1150000000000002</v>
      </c>
      <c r="N33">
        <v>3.8449999999999998</v>
      </c>
      <c r="O33">
        <v>8.4550000000000001</v>
      </c>
      <c r="P33">
        <v>7.5250000000000004</v>
      </c>
    </row>
    <row r="34" spans="1:16" x14ac:dyDescent="0.25">
      <c r="A34" s="1">
        <v>43064</v>
      </c>
      <c r="B34" s="2">
        <v>0.86149305555555555</v>
      </c>
      <c r="C34">
        <v>3.1367600000000002</v>
      </c>
      <c r="D34">
        <v>2.6666666666666665</v>
      </c>
      <c r="F34">
        <v>27.558675553487284</v>
      </c>
      <c r="G34">
        <v>3.2805689927816468</v>
      </c>
      <c r="H34">
        <v>4.34</v>
      </c>
      <c r="I34">
        <v>3.6800000000000006</v>
      </c>
      <c r="M34">
        <v>4.1150000000000002</v>
      </c>
      <c r="N34">
        <v>3.8449999999999998</v>
      </c>
      <c r="O34">
        <v>8.4550000000000001</v>
      </c>
      <c r="P34">
        <v>7.5250000000000004</v>
      </c>
    </row>
    <row r="35" spans="1:16" x14ac:dyDescent="0.25">
      <c r="A35" s="1">
        <v>43064</v>
      </c>
      <c r="B35" s="2">
        <v>0.86496527777777776</v>
      </c>
      <c r="C35">
        <v>3.13896</v>
      </c>
      <c r="D35">
        <v>2.75</v>
      </c>
      <c r="F35">
        <v>28.734164084200817</v>
      </c>
      <c r="G35">
        <v>3.2507158787966683</v>
      </c>
      <c r="H35">
        <v>4.34</v>
      </c>
      <c r="I35">
        <v>3.6800000000000006</v>
      </c>
      <c r="M35">
        <v>4.1150000000000002</v>
      </c>
      <c r="N35">
        <v>3.8449999999999998</v>
      </c>
      <c r="O35">
        <v>8.4550000000000001</v>
      </c>
      <c r="P35">
        <v>7.5250000000000004</v>
      </c>
    </row>
    <row r="36" spans="1:16" x14ac:dyDescent="0.25">
      <c r="A36" s="1">
        <v>43064</v>
      </c>
      <c r="B36" s="2">
        <v>0.86843750000000008</v>
      </c>
      <c r="C36">
        <v>3.1411899999999999</v>
      </c>
      <c r="D36">
        <v>2.8333333333333335</v>
      </c>
      <c r="F36">
        <v>29.125993594442534</v>
      </c>
      <c r="G36">
        <v>3.2577993265432417</v>
      </c>
      <c r="H36">
        <v>4.34</v>
      </c>
      <c r="I36">
        <v>3.6800000000000006</v>
      </c>
      <c r="M36">
        <v>4.1150000000000002</v>
      </c>
      <c r="N36">
        <v>3.8449999999999998</v>
      </c>
      <c r="O36">
        <v>8.4550000000000001</v>
      </c>
      <c r="P36">
        <v>7.5250000000000004</v>
      </c>
    </row>
    <row r="37" spans="1:16" x14ac:dyDescent="0.25">
      <c r="A37" s="1">
        <v>43064</v>
      </c>
      <c r="B37" s="2">
        <v>0.87190972222222218</v>
      </c>
      <c r="C37">
        <v>3.1434499999999996</v>
      </c>
      <c r="D37">
        <v>2.9166666666666665</v>
      </c>
      <c r="F37">
        <v>29.517823104678445</v>
      </c>
      <c r="G37">
        <v>3.2610910359754741</v>
      </c>
      <c r="H37">
        <v>4.34</v>
      </c>
      <c r="I37">
        <v>3.6800000000000006</v>
      </c>
      <c r="M37">
        <v>4.1150000000000002</v>
      </c>
      <c r="N37">
        <v>3.8449999999999998</v>
      </c>
      <c r="O37">
        <v>8.4550000000000001</v>
      </c>
      <c r="P37">
        <v>7.5250000000000004</v>
      </c>
    </row>
    <row r="38" spans="1:16" x14ac:dyDescent="0.25">
      <c r="A38" s="1">
        <v>43064</v>
      </c>
      <c r="B38" s="2">
        <v>0.87538194444444439</v>
      </c>
      <c r="C38">
        <v>3.14554</v>
      </c>
      <c r="D38">
        <v>3</v>
      </c>
      <c r="F38">
        <v>27.297455879998612</v>
      </c>
      <c r="G38">
        <v>3.2986169662318132</v>
      </c>
      <c r="H38">
        <v>4.34</v>
      </c>
      <c r="I38">
        <v>3.6800000000000006</v>
      </c>
      <c r="J38">
        <v>28.799469002577339</v>
      </c>
      <c r="K38">
        <v>3</v>
      </c>
      <c r="L38">
        <v>0.78656361474433312</v>
      </c>
      <c r="M38">
        <v>4.1150000000000002</v>
      </c>
      <c r="N38">
        <v>3.8449999999999998</v>
      </c>
      <c r="O38">
        <v>8.4550000000000001</v>
      </c>
      <c r="P38">
        <v>7.5250000000000004</v>
      </c>
    </row>
    <row r="39" spans="1:16" x14ac:dyDescent="0.25">
      <c r="A39" s="1">
        <v>43064</v>
      </c>
      <c r="B39" s="2">
        <v>0.87885416666666671</v>
      </c>
      <c r="C39">
        <v>3.14777</v>
      </c>
      <c r="D39">
        <v>3.0833333333333335</v>
      </c>
      <c r="F39">
        <v>29.125993594442534</v>
      </c>
      <c r="G39">
        <v>3.2494360128379598</v>
      </c>
      <c r="H39">
        <v>4.34</v>
      </c>
      <c r="I39">
        <v>3.6800000000000006</v>
      </c>
      <c r="M39">
        <v>4.1150000000000002</v>
      </c>
      <c r="N39">
        <v>3.8449999999999998</v>
      </c>
      <c r="O39">
        <v>8.4550000000000001</v>
      </c>
      <c r="P39">
        <v>7.5250000000000004</v>
      </c>
    </row>
    <row r="40" spans="1:16" x14ac:dyDescent="0.25">
      <c r="A40" s="1">
        <v>43064</v>
      </c>
      <c r="B40" s="2">
        <v>0.88231481481481477</v>
      </c>
      <c r="C40">
        <v>3.1498000000000004</v>
      </c>
      <c r="D40">
        <v>3.1666666666666665</v>
      </c>
      <c r="F40">
        <v>26.513796859520983</v>
      </c>
      <c r="G40">
        <v>3.2510483338640368</v>
      </c>
      <c r="H40">
        <v>4.34</v>
      </c>
      <c r="I40">
        <v>3.6800000000000006</v>
      </c>
      <c r="M40">
        <v>4.1150000000000002</v>
      </c>
      <c r="N40">
        <v>3.8449999999999998</v>
      </c>
      <c r="O40">
        <v>8.4550000000000001</v>
      </c>
      <c r="P40">
        <v>7.5250000000000004</v>
      </c>
    </row>
    <row r="41" spans="1:16" x14ac:dyDescent="0.25">
      <c r="A41" s="1">
        <v>43064</v>
      </c>
      <c r="B41" s="2">
        <v>0.88578703703703709</v>
      </c>
      <c r="C41">
        <v>3.1519400000000002</v>
      </c>
      <c r="D41">
        <v>3.25</v>
      </c>
      <c r="F41">
        <v>27.950505063723195</v>
      </c>
      <c r="G41">
        <v>3.2470219278245924</v>
      </c>
      <c r="H41">
        <v>4.34</v>
      </c>
      <c r="I41">
        <v>3.6800000000000006</v>
      </c>
      <c r="M41">
        <v>4.1150000000000002</v>
      </c>
      <c r="N41">
        <v>3.8449999999999998</v>
      </c>
      <c r="O41">
        <v>8.4550000000000001</v>
      </c>
      <c r="P41">
        <v>7.5250000000000004</v>
      </c>
    </row>
    <row r="42" spans="1:16" x14ac:dyDescent="0.25">
      <c r="A42" s="1">
        <v>43064</v>
      </c>
      <c r="B42" s="2">
        <v>0.8892592592592593</v>
      </c>
      <c r="C42">
        <v>3.1541700000000001</v>
      </c>
      <c r="D42">
        <v>3.3333333333333335</v>
      </c>
      <c r="F42">
        <v>29.125993594442534</v>
      </c>
      <c r="G42">
        <v>3.2479821944445684</v>
      </c>
      <c r="H42">
        <v>4.34</v>
      </c>
      <c r="I42">
        <v>3.6800000000000006</v>
      </c>
      <c r="M42">
        <v>4.1150000000000002</v>
      </c>
      <c r="N42">
        <v>3.8449999999999998</v>
      </c>
      <c r="O42">
        <v>8.4550000000000001</v>
      </c>
      <c r="P42">
        <v>7.5250000000000004</v>
      </c>
    </row>
    <row r="43" spans="1:16" x14ac:dyDescent="0.25">
      <c r="A43" s="1">
        <v>43064</v>
      </c>
      <c r="B43" s="2">
        <v>0.8927314814814814</v>
      </c>
      <c r="C43">
        <v>3.1562700000000001</v>
      </c>
      <c r="D43">
        <v>3.4166666666666665</v>
      </c>
      <c r="F43">
        <v>27.428065716740047</v>
      </c>
      <c r="G43">
        <v>3.245584769800248</v>
      </c>
      <c r="H43">
        <v>4.34</v>
      </c>
      <c r="I43">
        <v>3.6800000000000006</v>
      </c>
      <c r="M43">
        <v>4.1150000000000002</v>
      </c>
      <c r="N43">
        <v>3.8449999999999998</v>
      </c>
      <c r="O43">
        <v>8.4550000000000001</v>
      </c>
      <c r="P43">
        <v>7.5250000000000004</v>
      </c>
    </row>
    <row r="44" spans="1:16" x14ac:dyDescent="0.25">
      <c r="A44" s="1">
        <v>43064</v>
      </c>
      <c r="B44" s="2">
        <v>0.89620370370370372</v>
      </c>
      <c r="C44">
        <v>3.1583899999999998</v>
      </c>
      <c r="D44">
        <v>3.5</v>
      </c>
      <c r="F44">
        <v>27.689285390228719</v>
      </c>
      <c r="G44">
        <v>3.2571934788923689</v>
      </c>
      <c r="H44">
        <v>4.34</v>
      </c>
      <c r="I44">
        <v>3.6800000000000006</v>
      </c>
      <c r="J44">
        <v>27.972273369849667</v>
      </c>
      <c r="K44">
        <v>3.5</v>
      </c>
      <c r="L44">
        <v>0.7639714625445555</v>
      </c>
      <c r="M44">
        <v>4.1150000000000002</v>
      </c>
      <c r="N44">
        <v>3.8449999999999998</v>
      </c>
      <c r="O44">
        <v>8.4550000000000001</v>
      </c>
      <c r="P44">
        <v>7.5250000000000004</v>
      </c>
    </row>
    <row r="45" spans="1:16" x14ac:dyDescent="0.25">
      <c r="A45" s="1">
        <v>43064</v>
      </c>
      <c r="B45" s="2">
        <v>0.89966435185185178</v>
      </c>
      <c r="C45">
        <v>3.1604000000000001</v>
      </c>
      <c r="D45">
        <v>3.5833333333333335</v>
      </c>
      <c r="F45">
        <v>26.252577186026514</v>
      </c>
      <c r="G45">
        <v>3.2525372381725264</v>
      </c>
      <c r="H45">
        <v>4.34</v>
      </c>
      <c r="I45">
        <v>3.6800000000000006</v>
      </c>
      <c r="M45">
        <v>4.1150000000000002</v>
      </c>
      <c r="N45">
        <v>3.8449999999999998</v>
      </c>
      <c r="O45">
        <v>8.4550000000000001</v>
      </c>
      <c r="P45">
        <v>7.5250000000000004</v>
      </c>
    </row>
    <row r="46" spans="1:16" x14ac:dyDescent="0.25">
      <c r="A46" s="1">
        <v>43064</v>
      </c>
      <c r="B46" s="2">
        <v>0.90313657407407411</v>
      </c>
      <c r="C46">
        <v>3.1622199999999996</v>
      </c>
      <c r="D46">
        <v>3.6666666666666665</v>
      </c>
      <c r="F46">
        <v>23.770990287834803</v>
      </c>
      <c r="G46">
        <v>3.2636868734367361</v>
      </c>
      <c r="H46">
        <v>4.34</v>
      </c>
      <c r="I46">
        <v>3.6800000000000006</v>
      </c>
      <c r="M46">
        <v>4.1150000000000002</v>
      </c>
      <c r="N46">
        <v>3.8449999999999998</v>
      </c>
      <c r="O46">
        <v>8.4550000000000001</v>
      </c>
      <c r="P46">
        <v>7.5250000000000004</v>
      </c>
    </row>
    <row r="47" spans="1:16" x14ac:dyDescent="0.25">
      <c r="A47" s="1">
        <v>43064</v>
      </c>
      <c r="B47" s="2">
        <v>0.90660879629629632</v>
      </c>
      <c r="C47">
        <v>3.1641599999999999</v>
      </c>
      <c r="D47">
        <v>3.75</v>
      </c>
      <c r="F47">
        <v>25.338308328801649</v>
      </c>
      <c r="G47">
        <v>3.2328168692481913</v>
      </c>
      <c r="H47">
        <v>4.34</v>
      </c>
      <c r="I47">
        <v>3.6800000000000006</v>
      </c>
      <c r="M47">
        <v>4.1150000000000002</v>
      </c>
      <c r="N47">
        <v>3.8449999999999998</v>
      </c>
      <c r="O47">
        <v>8.4550000000000001</v>
      </c>
      <c r="P47">
        <v>7.5250000000000004</v>
      </c>
    </row>
    <row r="48" spans="1:16" x14ac:dyDescent="0.25">
      <c r="A48" s="1">
        <v>43064</v>
      </c>
      <c r="B48" s="2">
        <v>0.91008101851851853</v>
      </c>
      <c r="C48">
        <v>3.1659099999999998</v>
      </c>
      <c r="D48">
        <v>3.8333333333333335</v>
      </c>
      <c r="F48">
        <v>22.856721430615739</v>
      </c>
      <c r="G48">
        <v>3.2474931128939715</v>
      </c>
      <c r="H48">
        <v>4.34</v>
      </c>
      <c r="I48">
        <v>3.6800000000000006</v>
      </c>
      <c r="M48">
        <v>4.1150000000000002</v>
      </c>
      <c r="N48">
        <v>3.8449999999999998</v>
      </c>
      <c r="O48">
        <v>8.4550000000000001</v>
      </c>
      <c r="P48">
        <v>7.5250000000000004</v>
      </c>
    </row>
    <row r="49" spans="1:16" x14ac:dyDescent="0.25">
      <c r="A49" s="1">
        <v>43064</v>
      </c>
      <c r="B49" s="2">
        <v>0.91355324074074085</v>
      </c>
      <c r="C49">
        <v>3.1674899999999999</v>
      </c>
      <c r="D49">
        <v>3.9166666666666665</v>
      </c>
      <c r="F49">
        <v>20.636354205930104</v>
      </c>
      <c r="G49">
        <v>3.2477946546747258</v>
      </c>
      <c r="H49">
        <v>4.34</v>
      </c>
      <c r="I49">
        <v>3.6800000000000006</v>
      </c>
      <c r="M49">
        <v>4.1150000000000002</v>
      </c>
      <c r="N49">
        <v>3.8449999999999998</v>
      </c>
      <c r="O49">
        <v>8.4550000000000001</v>
      </c>
      <c r="P49">
        <v>7.5250000000000004</v>
      </c>
    </row>
    <row r="50" spans="1:16" x14ac:dyDescent="0.25">
      <c r="A50" s="1">
        <v>43064</v>
      </c>
      <c r="B50" s="2">
        <v>0.91702546296296295</v>
      </c>
      <c r="C50">
        <v>3.16933</v>
      </c>
      <c r="D50">
        <v>4</v>
      </c>
      <c r="F50">
        <v>24.032209961335074</v>
      </c>
      <c r="G50">
        <v>3.2628664185507783</v>
      </c>
      <c r="H50">
        <v>4.34</v>
      </c>
      <c r="I50">
        <v>3.6800000000000006</v>
      </c>
      <c r="J50">
        <v>23.814526900090645</v>
      </c>
      <c r="K50">
        <v>4</v>
      </c>
      <c r="L50">
        <v>0.65041617122472328</v>
      </c>
      <c r="M50">
        <v>4.1150000000000002</v>
      </c>
      <c r="N50">
        <v>3.8449999999999998</v>
      </c>
      <c r="O50">
        <v>8.4550000000000001</v>
      </c>
      <c r="P50">
        <v>7.5250000000000004</v>
      </c>
    </row>
    <row r="51" spans="1:16" x14ac:dyDescent="0.25">
      <c r="A51" s="1">
        <v>43064</v>
      </c>
      <c r="B51" s="2">
        <v>0.92048611111111101</v>
      </c>
      <c r="C51">
        <v>3.1713299999999998</v>
      </c>
      <c r="D51">
        <v>4.083333333333333</v>
      </c>
      <c r="F51">
        <v>26.121967349273472</v>
      </c>
      <c r="G51">
        <v>3.2340397765747873</v>
      </c>
      <c r="H51">
        <v>4.34</v>
      </c>
      <c r="I51">
        <v>3.6800000000000006</v>
      </c>
      <c r="M51">
        <v>4.1150000000000002</v>
      </c>
      <c r="N51">
        <v>3.8449999999999998</v>
      </c>
      <c r="O51">
        <v>8.4550000000000001</v>
      </c>
      <c r="P51">
        <v>7.5250000000000004</v>
      </c>
    </row>
    <row r="52" spans="1:16" x14ac:dyDescent="0.25">
      <c r="A52" s="1">
        <v>43064</v>
      </c>
      <c r="B52" s="2">
        <v>0.92395833333333333</v>
      </c>
      <c r="C52">
        <v>3.1731599999999998</v>
      </c>
      <c r="D52">
        <v>4.166666666666667</v>
      </c>
      <c r="F52">
        <v>23.901600124587837</v>
      </c>
      <c r="G52">
        <v>3.2753588096437891</v>
      </c>
      <c r="H52">
        <v>4.34</v>
      </c>
      <c r="I52">
        <v>3.6800000000000006</v>
      </c>
      <c r="M52">
        <v>4.1150000000000002</v>
      </c>
      <c r="N52">
        <v>3.8449999999999998</v>
      </c>
      <c r="O52">
        <v>8.4550000000000001</v>
      </c>
      <c r="P52">
        <v>7.5250000000000004</v>
      </c>
    </row>
    <row r="53" spans="1:16" x14ac:dyDescent="0.25">
      <c r="A53" s="1">
        <v>43064</v>
      </c>
      <c r="B53" s="2">
        <v>0.92743055555555554</v>
      </c>
      <c r="C53">
        <v>3.17489</v>
      </c>
      <c r="D53">
        <v>4.25</v>
      </c>
      <c r="F53">
        <v>22.595501757127067</v>
      </c>
      <c r="G53">
        <v>3.2665517071399757</v>
      </c>
      <c r="H53">
        <v>4.34</v>
      </c>
      <c r="I53">
        <v>3.6800000000000006</v>
      </c>
      <c r="M53">
        <v>4.1150000000000002</v>
      </c>
      <c r="N53">
        <v>3.8449999999999998</v>
      </c>
      <c r="O53">
        <v>8.4550000000000001</v>
      </c>
      <c r="P53">
        <v>7.5250000000000004</v>
      </c>
    </row>
    <row r="54" spans="1:16" x14ac:dyDescent="0.25">
      <c r="A54" s="1">
        <v>43064</v>
      </c>
      <c r="B54" s="2">
        <v>0.93090277777777775</v>
      </c>
      <c r="C54">
        <v>3.17605</v>
      </c>
      <c r="D54">
        <v>4.333333333333333</v>
      </c>
      <c r="F54">
        <v>15.150741062580934</v>
      </c>
      <c r="G54">
        <v>3.2751627000672001</v>
      </c>
      <c r="H54">
        <v>4.34</v>
      </c>
      <c r="I54">
        <v>3.6800000000000006</v>
      </c>
      <c r="M54">
        <v>4.1150000000000002</v>
      </c>
      <c r="N54">
        <v>3.8449999999999998</v>
      </c>
      <c r="O54">
        <v>8.4550000000000001</v>
      </c>
      <c r="P54">
        <v>7.5250000000000004</v>
      </c>
    </row>
    <row r="55" spans="1:16" x14ac:dyDescent="0.25">
      <c r="A55" s="1">
        <v>43064</v>
      </c>
      <c r="B55" s="2">
        <v>0.93437500000000007</v>
      </c>
      <c r="C55">
        <v>3.1777199999999999</v>
      </c>
      <c r="D55">
        <v>4.416666666666667</v>
      </c>
      <c r="F55">
        <v>21.811842736643641</v>
      </c>
      <c r="G55">
        <v>3.2587004168992761</v>
      </c>
      <c r="H55">
        <v>4.34</v>
      </c>
      <c r="I55">
        <v>3.6800000000000006</v>
      </c>
      <c r="M55">
        <v>4.1150000000000002</v>
      </c>
      <c r="N55">
        <v>3.8449999999999998</v>
      </c>
      <c r="O55">
        <v>8.4550000000000001</v>
      </c>
      <c r="P55">
        <v>7.5250000000000004</v>
      </c>
    </row>
    <row r="56" spans="1:16" x14ac:dyDescent="0.25">
      <c r="A56" s="1">
        <v>43064</v>
      </c>
      <c r="B56" s="2">
        <v>0.93783564814814813</v>
      </c>
      <c r="C56">
        <v>3.17896</v>
      </c>
      <c r="D56">
        <v>4.5</v>
      </c>
      <c r="F56">
        <v>16.195619756553032</v>
      </c>
      <c r="G56">
        <v>3.2336408600034714</v>
      </c>
      <c r="H56">
        <v>4.34</v>
      </c>
      <c r="I56">
        <v>3.6800000000000006</v>
      </c>
      <c r="J56">
        <v>20.962878797794328</v>
      </c>
      <c r="K56">
        <v>4.5</v>
      </c>
      <c r="L56">
        <v>0.57253269916764216</v>
      </c>
      <c r="M56">
        <v>4.1150000000000002</v>
      </c>
      <c r="N56">
        <v>3.8449999999999998</v>
      </c>
      <c r="O56">
        <v>8.4550000000000001</v>
      </c>
      <c r="P56">
        <v>7.5250000000000004</v>
      </c>
    </row>
    <row r="57" spans="1:16" x14ac:dyDescent="0.25">
      <c r="A57" s="1">
        <v>43064</v>
      </c>
      <c r="B57" s="2">
        <v>0.94130787037037045</v>
      </c>
      <c r="C57">
        <v>3.17963</v>
      </c>
      <c r="D57">
        <v>4.583333333333333</v>
      </c>
      <c r="F57">
        <v>8.7508590620069047</v>
      </c>
      <c r="G57">
        <v>3.2378936227201947</v>
      </c>
      <c r="H57">
        <v>4.34</v>
      </c>
      <c r="I57">
        <v>3.6800000000000006</v>
      </c>
      <c r="M57">
        <v>4.1150000000000002</v>
      </c>
      <c r="N57">
        <v>3.8449999999999998</v>
      </c>
      <c r="O57">
        <v>8.4550000000000001</v>
      </c>
      <c r="P57">
        <v>7.5250000000000004</v>
      </c>
    </row>
    <row r="58" spans="1:16" x14ac:dyDescent="0.25">
      <c r="A58" s="1">
        <v>43064</v>
      </c>
      <c r="B58" s="2">
        <v>0.94478009259259255</v>
      </c>
      <c r="C58">
        <v>3.1808200000000002</v>
      </c>
      <c r="D58">
        <v>4.666666666666667</v>
      </c>
      <c r="F58">
        <v>15.542570572822648</v>
      </c>
      <c r="G58">
        <v>3.2166794313151059</v>
      </c>
      <c r="H58">
        <v>4.34</v>
      </c>
      <c r="I58">
        <v>3.6800000000000006</v>
      </c>
      <c r="M58">
        <v>4.1150000000000002</v>
      </c>
      <c r="N58">
        <v>3.8449999999999998</v>
      </c>
      <c r="O58">
        <v>8.4550000000000001</v>
      </c>
      <c r="P58">
        <v>7.5250000000000004</v>
      </c>
    </row>
    <row r="59" spans="1:16" x14ac:dyDescent="0.25">
      <c r="A59" s="1">
        <v>43064</v>
      </c>
      <c r="B59" s="2">
        <v>0.94825231481481476</v>
      </c>
      <c r="C59">
        <v>3.1821599999999997</v>
      </c>
      <c r="D59">
        <v>4.75</v>
      </c>
      <c r="F59">
        <v>17.501718124008008</v>
      </c>
      <c r="G59">
        <v>3.2322103808343656</v>
      </c>
      <c r="H59">
        <v>4.34</v>
      </c>
      <c r="I59">
        <v>3.6800000000000006</v>
      </c>
      <c r="M59">
        <v>4.1150000000000002</v>
      </c>
      <c r="N59">
        <v>3.8449999999999998</v>
      </c>
      <c r="O59">
        <v>8.4550000000000001</v>
      </c>
      <c r="P59">
        <v>7.5250000000000004</v>
      </c>
    </row>
    <row r="60" spans="1:16" x14ac:dyDescent="0.25">
      <c r="A60" s="1">
        <v>43064</v>
      </c>
      <c r="B60" s="2">
        <v>0.95172453703703708</v>
      </c>
      <c r="C60">
        <v>3.1834600000000002</v>
      </c>
      <c r="D60">
        <v>4.833333333333333</v>
      </c>
      <c r="F60">
        <v>16.979278777036459</v>
      </c>
      <c r="G60">
        <v>3.2300194008008258</v>
      </c>
      <c r="H60">
        <v>4.34</v>
      </c>
      <c r="I60">
        <v>3.6800000000000006</v>
      </c>
      <c r="M60">
        <v>4.1150000000000002</v>
      </c>
      <c r="N60">
        <v>3.8449999999999998</v>
      </c>
      <c r="O60">
        <v>8.4550000000000001</v>
      </c>
      <c r="P60">
        <v>7.5250000000000004</v>
      </c>
    </row>
    <row r="61" spans="1:16" x14ac:dyDescent="0.25">
      <c r="A61" s="1">
        <v>43064</v>
      </c>
      <c r="B61" s="2">
        <v>0.95519675925925929</v>
      </c>
      <c r="C61">
        <v>3.1846199999999998</v>
      </c>
      <c r="D61">
        <v>4.916666666666667</v>
      </c>
      <c r="F61">
        <v>15.150741062575134</v>
      </c>
      <c r="G61">
        <v>3.2252431971085844</v>
      </c>
      <c r="H61">
        <v>4.34</v>
      </c>
      <c r="I61">
        <v>3.6800000000000006</v>
      </c>
      <c r="M61">
        <v>4.1150000000000002</v>
      </c>
      <c r="N61">
        <v>3.8449999999999998</v>
      </c>
      <c r="O61">
        <v>8.4550000000000001</v>
      </c>
      <c r="P61">
        <v>7.5250000000000004</v>
      </c>
    </row>
    <row r="62" spans="1:16" x14ac:dyDescent="0.25">
      <c r="A62" s="1">
        <v>43064</v>
      </c>
      <c r="B62" s="2">
        <v>0.95865740740740746</v>
      </c>
      <c r="C62">
        <v>3.18594</v>
      </c>
      <c r="D62">
        <v>5</v>
      </c>
      <c r="F62">
        <v>17.240498450525131</v>
      </c>
      <c r="G62">
        <v>3.2202410746979484</v>
      </c>
      <c r="H62">
        <v>4.34</v>
      </c>
      <c r="I62">
        <v>3.6800000000000006</v>
      </c>
      <c r="J62">
        <v>15.194277674829046</v>
      </c>
      <c r="K62">
        <v>5</v>
      </c>
      <c r="L62">
        <v>0.41498216409035543</v>
      </c>
      <c r="M62">
        <v>4.1150000000000002</v>
      </c>
      <c r="N62">
        <v>3.8449999999999998</v>
      </c>
      <c r="O62">
        <v>8.4550000000000001</v>
      </c>
      <c r="P62">
        <v>7.5250000000000004</v>
      </c>
    </row>
    <row r="63" spans="1:16" x14ac:dyDescent="0.25">
      <c r="A63" s="1">
        <v>43064</v>
      </c>
      <c r="B63" s="2">
        <v>0.96212962962962967</v>
      </c>
      <c r="C63">
        <v>3.1871399999999999</v>
      </c>
      <c r="D63">
        <v>5.083333333333333</v>
      </c>
      <c r="F63">
        <v>15.673180409564084</v>
      </c>
      <c r="G63">
        <v>3.2318856161156102</v>
      </c>
      <c r="H63">
        <v>4.34</v>
      </c>
      <c r="I63">
        <v>3.6800000000000006</v>
      </c>
      <c r="M63">
        <v>4.1150000000000002</v>
      </c>
      <c r="N63">
        <v>3.8449999999999998</v>
      </c>
      <c r="O63">
        <v>8.4550000000000001</v>
      </c>
      <c r="P63">
        <v>7.5250000000000004</v>
      </c>
    </row>
    <row r="64" spans="1:16" x14ac:dyDescent="0.25">
      <c r="A64" s="1">
        <v>43064</v>
      </c>
      <c r="B64" s="2">
        <v>0.96560185185185177</v>
      </c>
      <c r="C64">
        <v>3.18825</v>
      </c>
      <c r="D64">
        <v>5.166666666666667</v>
      </c>
      <c r="F64">
        <v>14.497691878850549</v>
      </c>
      <c r="G64">
        <v>3.2842747285212477</v>
      </c>
      <c r="H64">
        <v>4.34</v>
      </c>
      <c r="I64">
        <v>3.6800000000000006</v>
      </c>
      <c r="M64">
        <v>4.1150000000000002</v>
      </c>
      <c r="N64">
        <v>3.8449999999999998</v>
      </c>
      <c r="O64">
        <v>8.4550000000000001</v>
      </c>
      <c r="P64">
        <v>7.5250000000000004</v>
      </c>
    </row>
    <row r="65" spans="1:16" x14ac:dyDescent="0.25">
      <c r="A65" s="1">
        <v>43064</v>
      </c>
      <c r="B65" s="2">
        <v>0.96907407407407409</v>
      </c>
      <c r="C65">
        <v>3.1895700000000002</v>
      </c>
      <c r="D65">
        <v>5.25</v>
      </c>
      <c r="F65">
        <v>17.240498450525131</v>
      </c>
      <c r="G65">
        <v>3.2695540811567732</v>
      </c>
      <c r="H65">
        <v>4.34</v>
      </c>
      <c r="I65">
        <v>3.6800000000000006</v>
      </c>
      <c r="M65">
        <v>4.1150000000000002</v>
      </c>
      <c r="N65">
        <v>3.8449999999999998</v>
      </c>
      <c r="O65">
        <v>8.4550000000000001</v>
      </c>
      <c r="P65">
        <v>7.5250000000000004</v>
      </c>
    </row>
    <row r="66" spans="1:16" x14ac:dyDescent="0.25">
      <c r="A66" s="1">
        <v>43064</v>
      </c>
      <c r="B66" s="2">
        <v>0.9725462962962963</v>
      </c>
      <c r="C66">
        <v>3.1907199999999998</v>
      </c>
      <c r="D66">
        <v>5.333333333333333</v>
      </c>
      <c r="F66">
        <v>15.020131225827896</v>
      </c>
      <c r="G66">
        <v>3.2641952666828264</v>
      </c>
      <c r="H66">
        <v>4.34</v>
      </c>
      <c r="I66">
        <v>3.6800000000000006</v>
      </c>
      <c r="M66">
        <v>4.1150000000000002</v>
      </c>
      <c r="N66">
        <v>3.8449999999999998</v>
      </c>
      <c r="O66">
        <v>8.4550000000000001</v>
      </c>
      <c r="P66">
        <v>7.5250000000000004</v>
      </c>
    </row>
    <row r="67" spans="1:16" x14ac:dyDescent="0.25">
      <c r="A67" s="1">
        <v>43064</v>
      </c>
      <c r="B67" s="2">
        <v>0.97600694444444447</v>
      </c>
      <c r="C67">
        <v>3.1920600000000001</v>
      </c>
      <c r="D67">
        <v>5.416666666666667</v>
      </c>
      <c r="F67">
        <v>17.501718124019607</v>
      </c>
      <c r="G67">
        <v>3.2505278086009461</v>
      </c>
      <c r="H67">
        <v>4.34</v>
      </c>
      <c r="I67">
        <v>3.6800000000000006</v>
      </c>
      <c r="M67">
        <v>4.1150000000000002</v>
      </c>
      <c r="N67">
        <v>3.8449999999999998</v>
      </c>
      <c r="O67">
        <v>8.4550000000000001</v>
      </c>
      <c r="P67">
        <v>7.5250000000000004</v>
      </c>
    </row>
    <row r="68" spans="1:16" x14ac:dyDescent="0.25">
      <c r="A68" s="1">
        <v>43064</v>
      </c>
      <c r="B68" s="2">
        <v>0.97947916666666668</v>
      </c>
      <c r="C68">
        <v>3.1932800000000001</v>
      </c>
      <c r="D68">
        <v>5.5</v>
      </c>
      <c r="F68">
        <v>15.934400083058559</v>
      </c>
      <c r="G68">
        <v>3.2086414155089078</v>
      </c>
      <c r="H68">
        <v>4.34</v>
      </c>
      <c r="I68">
        <v>3.6800000000000006</v>
      </c>
      <c r="J68">
        <v>15.977936695307637</v>
      </c>
      <c r="K68">
        <v>5.5</v>
      </c>
      <c r="L68">
        <v>0.43638525564803243</v>
      </c>
      <c r="M68">
        <v>4.1150000000000002</v>
      </c>
      <c r="N68">
        <v>3.8449999999999998</v>
      </c>
      <c r="O68">
        <v>8.4550000000000001</v>
      </c>
      <c r="P68">
        <v>7.5250000000000004</v>
      </c>
    </row>
    <row r="69" spans="1:16" x14ac:dyDescent="0.25">
      <c r="A69" s="1">
        <v>43064</v>
      </c>
      <c r="B69" s="2">
        <v>0.98295138888888889</v>
      </c>
      <c r="C69">
        <v>3.1942499999999998</v>
      </c>
      <c r="D69">
        <v>5.583333333333333</v>
      </c>
      <c r="F69">
        <v>12.669154164395023</v>
      </c>
      <c r="G69">
        <v>3.2110256045651511</v>
      </c>
      <c r="H69">
        <v>4.34</v>
      </c>
      <c r="I69">
        <v>3.6800000000000006</v>
      </c>
      <c r="M69">
        <v>4.1150000000000002</v>
      </c>
      <c r="N69">
        <v>3.8449999999999998</v>
      </c>
      <c r="O69">
        <v>8.4550000000000001</v>
      </c>
      <c r="P69">
        <v>7.5250000000000004</v>
      </c>
    </row>
    <row r="70" spans="1:16" x14ac:dyDescent="0.25">
      <c r="A70" s="1">
        <v>43064</v>
      </c>
      <c r="B70" s="2">
        <v>0.98642361111111121</v>
      </c>
      <c r="C70">
        <v>3.1951100000000001</v>
      </c>
      <c r="D70">
        <v>5.666666666666667</v>
      </c>
      <c r="F70">
        <v>11.232445960192814</v>
      </c>
      <c r="G70">
        <v>3.2141485527921891</v>
      </c>
      <c r="H70">
        <v>4.34</v>
      </c>
      <c r="I70">
        <v>3.6800000000000006</v>
      </c>
      <c r="M70">
        <v>4.1150000000000002</v>
      </c>
      <c r="N70">
        <v>3.8449999999999998</v>
      </c>
      <c r="O70">
        <v>8.4550000000000001</v>
      </c>
      <c r="P70">
        <v>7.5250000000000004</v>
      </c>
    </row>
    <row r="71" spans="1:16" x14ac:dyDescent="0.25">
      <c r="A71" s="1">
        <v>43064</v>
      </c>
      <c r="B71" s="2">
        <v>0.98989583333333331</v>
      </c>
      <c r="C71">
        <v>3.1964000000000001</v>
      </c>
      <c r="D71">
        <v>5.75</v>
      </c>
      <c r="F71">
        <v>16.848668940283421</v>
      </c>
      <c r="G71">
        <v>3.2417566863445573</v>
      </c>
      <c r="H71">
        <v>4.34</v>
      </c>
      <c r="I71">
        <v>3.6800000000000006</v>
      </c>
      <c r="M71">
        <v>4.1150000000000002</v>
      </c>
      <c r="N71">
        <v>3.8449999999999998</v>
      </c>
      <c r="O71">
        <v>8.4550000000000001</v>
      </c>
      <c r="P71">
        <v>7.5250000000000004</v>
      </c>
    </row>
    <row r="72" spans="1:16" x14ac:dyDescent="0.25">
      <c r="A72" s="1">
        <v>43064</v>
      </c>
      <c r="B72" s="2">
        <v>0.99336805555555552</v>
      </c>
      <c r="C72">
        <v>3.1973600000000002</v>
      </c>
      <c r="D72">
        <v>5.833333333333333</v>
      </c>
      <c r="F72">
        <v>12.538544327653588</v>
      </c>
      <c r="G72">
        <v>3.2409484215808675</v>
      </c>
      <c r="H72">
        <v>4.34</v>
      </c>
      <c r="I72">
        <v>3.6800000000000006</v>
      </c>
      <c r="M72">
        <v>4.1150000000000002</v>
      </c>
      <c r="N72">
        <v>3.8449999999999998</v>
      </c>
      <c r="O72">
        <v>8.4550000000000001</v>
      </c>
      <c r="P72">
        <v>7.5250000000000004</v>
      </c>
    </row>
    <row r="73" spans="1:16" x14ac:dyDescent="0.25">
      <c r="A73" s="1">
        <v>43064</v>
      </c>
      <c r="B73" s="2">
        <v>0.99682870370370369</v>
      </c>
      <c r="C73">
        <v>3.1985000000000001</v>
      </c>
      <c r="D73">
        <v>5.916666666666667</v>
      </c>
      <c r="F73">
        <v>14.889521389086461</v>
      </c>
      <c r="G73">
        <v>3.2279402242805935</v>
      </c>
      <c r="H73">
        <v>4.34</v>
      </c>
      <c r="I73">
        <v>3.6800000000000006</v>
      </c>
      <c r="M73">
        <v>4.1150000000000002</v>
      </c>
      <c r="N73">
        <v>3.8449999999999998</v>
      </c>
      <c r="O73">
        <v>8.4550000000000001</v>
      </c>
      <c r="P73">
        <v>7.5250000000000004</v>
      </c>
    </row>
    <row r="74" spans="1:16" x14ac:dyDescent="0.25">
      <c r="A74" s="1">
        <v>43065</v>
      </c>
      <c r="B74" s="2">
        <v>3.0092592592592595E-4</v>
      </c>
      <c r="C74">
        <v>3.1996199999999999</v>
      </c>
      <c r="D74">
        <v>6</v>
      </c>
      <c r="F74">
        <v>14.628301715591984</v>
      </c>
      <c r="G74">
        <v>3.1977252158767264</v>
      </c>
      <c r="H74">
        <v>4.34</v>
      </c>
      <c r="I74">
        <v>3.6800000000000006</v>
      </c>
      <c r="J74">
        <v>13.801106082867214</v>
      </c>
      <c r="K74">
        <v>6</v>
      </c>
      <c r="L74">
        <v>0.37693222354337702</v>
      </c>
      <c r="M74">
        <v>4.1150000000000002</v>
      </c>
      <c r="N74">
        <v>3.8449999999999998</v>
      </c>
      <c r="O74">
        <v>8.4550000000000001</v>
      </c>
      <c r="P74">
        <v>7.5250000000000004</v>
      </c>
    </row>
    <row r="75" spans="1:16" x14ac:dyDescent="0.25">
      <c r="A75" s="1">
        <v>43065</v>
      </c>
      <c r="B75" s="2">
        <v>3.7731481481481483E-3</v>
      </c>
      <c r="C75">
        <v>3.20072</v>
      </c>
      <c r="D75">
        <v>6.083333333333333</v>
      </c>
      <c r="F75">
        <v>14.367082042103311</v>
      </c>
      <c r="G75">
        <v>3.2515425058266576</v>
      </c>
      <c r="H75">
        <v>4.34</v>
      </c>
      <c r="I75">
        <v>3.6800000000000006</v>
      </c>
      <c r="M75">
        <v>4.1150000000000002</v>
      </c>
      <c r="N75">
        <v>3.8449999999999998</v>
      </c>
      <c r="O75">
        <v>8.4550000000000001</v>
      </c>
      <c r="P75">
        <v>7.5250000000000004</v>
      </c>
    </row>
    <row r="76" spans="1:16" x14ac:dyDescent="0.25">
      <c r="A76" s="1">
        <v>43065</v>
      </c>
      <c r="B76" s="2">
        <v>7.2453703703703708E-3</v>
      </c>
      <c r="C76">
        <v>3.2017500000000001</v>
      </c>
      <c r="D76">
        <v>6.166666666666667</v>
      </c>
      <c r="F76">
        <v>13.452813184878448</v>
      </c>
      <c r="G76">
        <v>3.2268521231716147</v>
      </c>
      <c r="H76">
        <v>4.34</v>
      </c>
      <c r="I76">
        <v>3.6800000000000006</v>
      </c>
      <c r="M76">
        <v>4.1150000000000002</v>
      </c>
      <c r="N76">
        <v>3.8449999999999998</v>
      </c>
      <c r="O76">
        <v>8.4550000000000001</v>
      </c>
      <c r="P76">
        <v>7.5250000000000004</v>
      </c>
    </row>
    <row r="77" spans="1:16" x14ac:dyDescent="0.25">
      <c r="A77" s="1">
        <v>43065</v>
      </c>
      <c r="B77" s="2">
        <v>1.0717592592592593E-2</v>
      </c>
      <c r="C77">
        <v>3.2029399999999999</v>
      </c>
      <c r="D77">
        <v>6.25</v>
      </c>
      <c r="F77">
        <v>15.542570572816846</v>
      </c>
      <c r="G77">
        <v>3.2331622599124308</v>
      </c>
      <c r="H77">
        <v>4.34</v>
      </c>
      <c r="I77">
        <v>3.6800000000000006</v>
      </c>
      <c r="M77">
        <v>4.1150000000000002</v>
      </c>
      <c r="N77">
        <v>3.8449999999999998</v>
      </c>
      <c r="O77">
        <v>8.4550000000000001</v>
      </c>
      <c r="P77">
        <v>7.5250000000000004</v>
      </c>
    </row>
    <row r="78" spans="1:16" x14ac:dyDescent="0.25">
      <c r="A78" s="1">
        <v>43065</v>
      </c>
      <c r="B78" s="2">
        <v>1.4178240740740741E-2</v>
      </c>
      <c r="C78">
        <v>3.20356</v>
      </c>
      <c r="D78">
        <v>6.333333333333333</v>
      </c>
      <c r="F78">
        <v>8.0978098782765162</v>
      </c>
      <c r="G78">
        <v>3.2507175062743356</v>
      </c>
      <c r="H78">
        <v>4.34</v>
      </c>
      <c r="I78">
        <v>3.6800000000000006</v>
      </c>
      <c r="M78">
        <v>4.1150000000000002</v>
      </c>
      <c r="N78">
        <v>3.8449999999999998</v>
      </c>
      <c r="O78">
        <v>8.4550000000000001</v>
      </c>
      <c r="P78">
        <v>7.5250000000000004</v>
      </c>
    </row>
    <row r="79" spans="1:16" x14ac:dyDescent="0.25">
      <c r="A79" s="1">
        <v>43065</v>
      </c>
      <c r="B79" s="2">
        <v>1.7650462962962962E-2</v>
      </c>
      <c r="C79">
        <v>3.2044099999999998</v>
      </c>
      <c r="D79">
        <v>6.416666666666667</v>
      </c>
      <c r="F79">
        <v>11.101836123439776</v>
      </c>
      <c r="G79">
        <v>3.2099366351553646</v>
      </c>
      <c r="H79">
        <v>4.34</v>
      </c>
      <c r="I79">
        <v>3.6800000000000006</v>
      </c>
      <c r="M79">
        <v>4.1150000000000002</v>
      </c>
      <c r="N79">
        <v>3.8449999999999998</v>
      </c>
      <c r="O79">
        <v>8.4550000000000001</v>
      </c>
      <c r="P79">
        <v>7.5250000000000004</v>
      </c>
    </row>
    <row r="80" spans="1:16" x14ac:dyDescent="0.25">
      <c r="A80" s="1">
        <v>43065</v>
      </c>
      <c r="B80" s="2">
        <v>2.1122685185185185E-2</v>
      </c>
      <c r="C80">
        <v>3.2050700000000001</v>
      </c>
      <c r="D80">
        <v>6.5</v>
      </c>
      <c r="F80">
        <v>8.6202492252654661</v>
      </c>
      <c r="G80">
        <v>3.2027881284000079</v>
      </c>
      <c r="H80">
        <v>4.34</v>
      </c>
      <c r="I80">
        <v>3.6800000000000006</v>
      </c>
      <c r="J80">
        <v>11.863726837796728</v>
      </c>
      <c r="K80">
        <v>6.5</v>
      </c>
      <c r="L80">
        <v>0.32401902497027441</v>
      </c>
      <c r="M80">
        <v>4.1150000000000002</v>
      </c>
      <c r="N80">
        <v>3.8449999999999998</v>
      </c>
      <c r="O80">
        <v>8.4550000000000001</v>
      </c>
      <c r="P80">
        <v>7.5250000000000004</v>
      </c>
    </row>
    <row r="81" spans="1:16" x14ac:dyDescent="0.25">
      <c r="A81" s="1">
        <v>43065</v>
      </c>
      <c r="B81" s="2">
        <v>2.4594907407407409E-2</v>
      </c>
      <c r="C81">
        <v>3.2061899999999999</v>
      </c>
      <c r="D81">
        <v>6.583333333333333</v>
      </c>
      <c r="F81">
        <v>14.628301715591984</v>
      </c>
      <c r="G81">
        <v>3.2126962705056594</v>
      </c>
      <c r="H81">
        <v>4.34</v>
      </c>
      <c r="I81">
        <v>3.6800000000000006</v>
      </c>
      <c r="M81">
        <v>4.1150000000000002</v>
      </c>
      <c r="N81">
        <v>3.8449999999999998</v>
      </c>
      <c r="O81">
        <v>8.4550000000000001</v>
      </c>
      <c r="P81">
        <v>7.5250000000000004</v>
      </c>
    </row>
    <row r="82" spans="1:16" x14ac:dyDescent="0.25">
      <c r="A82" s="1">
        <v>43065</v>
      </c>
      <c r="B82" s="2">
        <v>2.8067129629629626E-2</v>
      </c>
      <c r="C82">
        <v>3.2072699999999998</v>
      </c>
      <c r="D82">
        <v>6.666666666666667</v>
      </c>
      <c r="F82">
        <v>14.105862368608836</v>
      </c>
      <c r="G82">
        <v>3.245896814880707</v>
      </c>
      <c r="H82">
        <v>4.34</v>
      </c>
      <c r="I82">
        <v>3.6800000000000006</v>
      </c>
      <c r="M82">
        <v>4.1150000000000002</v>
      </c>
      <c r="N82">
        <v>3.8449999999999998</v>
      </c>
      <c r="O82">
        <v>8.4550000000000001</v>
      </c>
      <c r="P82">
        <v>7.5250000000000004</v>
      </c>
    </row>
    <row r="83" spans="1:16" x14ac:dyDescent="0.25">
      <c r="A83" s="1">
        <v>43065</v>
      </c>
      <c r="B83" s="2">
        <v>3.1539351851851853E-2</v>
      </c>
      <c r="C83">
        <v>3.20818</v>
      </c>
      <c r="D83">
        <v>6.75</v>
      </c>
      <c r="F83">
        <v>11.885495143923201</v>
      </c>
      <c r="G83">
        <v>3.2770649245491836</v>
      </c>
      <c r="H83">
        <v>4.34</v>
      </c>
      <c r="I83">
        <v>3.6800000000000006</v>
      </c>
      <c r="M83">
        <v>4.1150000000000002</v>
      </c>
      <c r="N83">
        <v>3.8449999999999998</v>
      </c>
      <c r="O83">
        <v>8.4550000000000001</v>
      </c>
      <c r="P83">
        <v>7.5250000000000004</v>
      </c>
    </row>
    <row r="84" spans="1:16" x14ac:dyDescent="0.25">
      <c r="A84" s="1">
        <v>43065</v>
      </c>
      <c r="B84" s="2">
        <v>3.4999999999999996E-2</v>
      </c>
      <c r="C84">
        <v>3.2090999999999998</v>
      </c>
      <c r="D84">
        <v>6.833333333333333</v>
      </c>
      <c r="F84">
        <v>12.016104980664638</v>
      </c>
      <c r="G84">
        <v>3.2157308143970118</v>
      </c>
      <c r="H84">
        <v>4.34</v>
      </c>
      <c r="I84">
        <v>3.6800000000000006</v>
      </c>
      <c r="M84">
        <v>4.1150000000000002</v>
      </c>
      <c r="N84">
        <v>3.8449999999999998</v>
      </c>
      <c r="O84">
        <v>8.4550000000000001</v>
      </c>
      <c r="P84">
        <v>7.5250000000000004</v>
      </c>
    </row>
    <row r="85" spans="1:16" x14ac:dyDescent="0.25">
      <c r="A85" s="1">
        <v>43065</v>
      </c>
      <c r="B85" s="2">
        <v>3.847222222222222E-2</v>
      </c>
      <c r="C85">
        <v>3.2101599999999997</v>
      </c>
      <c r="D85">
        <v>6.916666666666667</v>
      </c>
      <c r="F85">
        <v>13.844642695114359</v>
      </c>
      <c r="G85">
        <v>3.2342758740465483</v>
      </c>
      <c r="H85">
        <v>4.34</v>
      </c>
      <c r="I85">
        <v>3.6800000000000006</v>
      </c>
      <c r="M85">
        <v>4.1150000000000002</v>
      </c>
      <c r="N85">
        <v>3.8449999999999998</v>
      </c>
      <c r="O85">
        <v>8.4550000000000001</v>
      </c>
      <c r="P85">
        <v>7.5250000000000004</v>
      </c>
    </row>
    <row r="86" spans="1:16" x14ac:dyDescent="0.25">
      <c r="A86" s="1">
        <v>43065</v>
      </c>
      <c r="B86" s="2">
        <v>4.1944444444444444E-2</v>
      </c>
      <c r="C86">
        <v>3.2110700000000003</v>
      </c>
      <c r="D86">
        <v>7</v>
      </c>
      <c r="F86">
        <v>11.885495143929001</v>
      </c>
      <c r="G86">
        <v>3.2139431652057158</v>
      </c>
      <c r="H86">
        <v>4.34</v>
      </c>
      <c r="I86">
        <v>3.6800000000000006</v>
      </c>
      <c r="J86">
        <v>13.060983674638669</v>
      </c>
      <c r="K86">
        <v>7</v>
      </c>
      <c r="L86">
        <v>0.35671819262782689</v>
      </c>
      <c r="M86">
        <v>4.1150000000000002</v>
      </c>
      <c r="N86">
        <v>3.8449999999999998</v>
      </c>
      <c r="O86">
        <v>8.4550000000000001</v>
      </c>
      <c r="P86">
        <v>7.5250000000000004</v>
      </c>
    </row>
    <row r="87" spans="1:16" x14ac:dyDescent="0.25">
      <c r="A87" s="1">
        <v>43065</v>
      </c>
      <c r="B87" s="2">
        <v>4.5416666666666668E-2</v>
      </c>
      <c r="C87">
        <v>3.2119299999999997</v>
      </c>
      <c r="D87">
        <v>7.083333333333333</v>
      </c>
      <c r="F87">
        <v>11.232445960181213</v>
      </c>
      <c r="G87">
        <v>3.2325692306152405</v>
      </c>
      <c r="H87">
        <v>4.34</v>
      </c>
      <c r="I87">
        <v>3.6800000000000006</v>
      </c>
      <c r="M87">
        <v>4.1150000000000002</v>
      </c>
      <c r="N87">
        <v>3.8449999999999998</v>
      </c>
      <c r="O87">
        <v>8.4550000000000001</v>
      </c>
      <c r="P87">
        <v>7.5250000000000004</v>
      </c>
    </row>
    <row r="88" spans="1:16" x14ac:dyDescent="0.25">
      <c r="A88" s="1">
        <v>43065</v>
      </c>
      <c r="B88" s="2">
        <v>4.8888888888888891E-2</v>
      </c>
      <c r="C88">
        <v>3.2129499999999998</v>
      </c>
      <c r="D88">
        <v>7.166666666666667</v>
      </c>
      <c r="F88">
        <v>13.322203348131213</v>
      </c>
      <c r="G88">
        <v>3.2033126517787918</v>
      </c>
      <c r="H88">
        <v>4.34</v>
      </c>
      <c r="I88">
        <v>3.6800000000000006</v>
      </c>
      <c r="M88">
        <v>4.1150000000000002</v>
      </c>
      <c r="N88">
        <v>3.8449999999999998</v>
      </c>
      <c r="O88">
        <v>8.4550000000000001</v>
      </c>
      <c r="P88">
        <v>7.5250000000000004</v>
      </c>
    </row>
    <row r="89" spans="1:16" x14ac:dyDescent="0.25">
      <c r="A89" s="1">
        <v>43065</v>
      </c>
      <c r="B89" s="2">
        <v>5.2349537037037042E-2</v>
      </c>
      <c r="C89">
        <v>3.2138499999999999</v>
      </c>
      <c r="D89">
        <v>7.25</v>
      </c>
      <c r="F89">
        <v>11.754885307175963</v>
      </c>
      <c r="G89">
        <v>3.2133816379630309</v>
      </c>
      <c r="H89">
        <v>4.34</v>
      </c>
      <c r="I89">
        <v>3.6800000000000006</v>
      </c>
      <c r="M89">
        <v>4.1150000000000002</v>
      </c>
      <c r="N89">
        <v>3.8449999999999998</v>
      </c>
      <c r="O89">
        <v>8.4550000000000001</v>
      </c>
      <c r="P89">
        <v>7.5250000000000004</v>
      </c>
    </row>
    <row r="90" spans="1:16" x14ac:dyDescent="0.25">
      <c r="A90" s="1">
        <v>43065</v>
      </c>
      <c r="B90" s="2">
        <v>5.5821759259259258E-2</v>
      </c>
      <c r="C90">
        <v>3.2147899999999998</v>
      </c>
      <c r="D90">
        <v>7.333333333333333</v>
      </c>
      <c r="F90">
        <v>12.277324654159111</v>
      </c>
      <c r="G90">
        <v>3.2064614044856308</v>
      </c>
      <c r="H90">
        <v>4.34</v>
      </c>
      <c r="I90">
        <v>3.6800000000000006</v>
      </c>
      <c r="M90">
        <v>4.1150000000000002</v>
      </c>
      <c r="N90">
        <v>3.8449999999999998</v>
      </c>
      <c r="O90">
        <v>8.4550000000000001</v>
      </c>
      <c r="P90">
        <v>7.5250000000000004</v>
      </c>
    </row>
    <row r="91" spans="1:16" x14ac:dyDescent="0.25">
      <c r="A91" s="1">
        <v>43065</v>
      </c>
      <c r="B91" s="2">
        <v>5.9293981481481482E-2</v>
      </c>
      <c r="C91">
        <v>3.2155399999999998</v>
      </c>
      <c r="D91">
        <v>7.416666666666667</v>
      </c>
      <c r="F91">
        <v>9.7957377559790029</v>
      </c>
      <c r="G91">
        <v>3.2079607533654548</v>
      </c>
      <c r="H91">
        <v>4.34</v>
      </c>
      <c r="I91">
        <v>3.6800000000000006</v>
      </c>
      <c r="M91">
        <v>4.1150000000000002</v>
      </c>
      <c r="N91">
        <v>3.8449999999999998</v>
      </c>
      <c r="O91">
        <v>8.4550000000000001</v>
      </c>
      <c r="P91">
        <v>7.5250000000000004</v>
      </c>
    </row>
    <row r="92" spans="1:16" x14ac:dyDescent="0.25">
      <c r="A92" s="1">
        <v>43065</v>
      </c>
      <c r="B92" s="2">
        <v>6.2766203703703713E-2</v>
      </c>
      <c r="C92">
        <v>3.2159800000000001</v>
      </c>
      <c r="D92">
        <v>7.5</v>
      </c>
      <c r="F92">
        <v>5.7468328168436438</v>
      </c>
      <c r="G92">
        <v>3.2093005656599729</v>
      </c>
      <c r="H92">
        <v>4.34</v>
      </c>
      <c r="I92">
        <v>3.6800000000000006</v>
      </c>
      <c r="J92">
        <v>10.688238307078358</v>
      </c>
      <c r="K92">
        <v>7.5</v>
      </c>
      <c r="L92">
        <v>0.29191438763374566</v>
      </c>
      <c r="M92">
        <v>4.1150000000000002</v>
      </c>
      <c r="N92">
        <v>3.8449999999999998</v>
      </c>
      <c r="O92">
        <v>8.4550000000000001</v>
      </c>
      <c r="P92">
        <v>7.5250000000000004</v>
      </c>
    </row>
    <row r="93" spans="1:16" x14ac:dyDescent="0.25">
      <c r="A93" s="1">
        <v>43065</v>
      </c>
      <c r="B93" s="2">
        <v>6.6238425925925923E-2</v>
      </c>
      <c r="C93">
        <v>3.2169099999999999</v>
      </c>
      <c r="D93">
        <v>7.583333333333333</v>
      </c>
      <c r="F93">
        <v>12.146714817411876</v>
      </c>
      <c r="G93">
        <v>3.1978418878078791</v>
      </c>
      <c r="H93">
        <v>4.34</v>
      </c>
      <c r="I93">
        <v>3.6800000000000006</v>
      </c>
      <c r="M93">
        <v>4.1150000000000002</v>
      </c>
      <c r="N93">
        <v>3.8449999999999998</v>
      </c>
      <c r="O93">
        <v>8.4550000000000001</v>
      </c>
      <c r="P93">
        <v>7.5250000000000004</v>
      </c>
    </row>
    <row r="94" spans="1:16" x14ac:dyDescent="0.25">
      <c r="A94" s="1">
        <v>43065</v>
      </c>
      <c r="B94" s="2">
        <v>6.9710648148148147E-2</v>
      </c>
      <c r="C94">
        <v>3.2178400000000003</v>
      </c>
      <c r="D94">
        <v>7.666666666666667</v>
      </c>
      <c r="F94">
        <v>12.146714817417676</v>
      </c>
      <c r="G94">
        <v>3.2335829010607657</v>
      </c>
      <c r="H94">
        <v>4.34</v>
      </c>
      <c r="I94">
        <v>3.6800000000000006</v>
      </c>
      <c r="M94">
        <v>4.1150000000000002</v>
      </c>
      <c r="N94">
        <v>3.8449999999999998</v>
      </c>
      <c r="O94">
        <v>8.4550000000000001</v>
      </c>
      <c r="P94">
        <v>7.5250000000000004</v>
      </c>
    </row>
    <row r="95" spans="1:16" x14ac:dyDescent="0.25">
      <c r="A95" s="1">
        <v>43065</v>
      </c>
      <c r="B95" s="2">
        <v>7.3171296296296304E-2</v>
      </c>
      <c r="C95">
        <v>3.2185100000000002</v>
      </c>
      <c r="D95">
        <v>7.75</v>
      </c>
      <c r="F95">
        <v>8.7508590620069047</v>
      </c>
      <c r="G95">
        <v>3.2387188602792367</v>
      </c>
      <c r="H95">
        <v>4.34</v>
      </c>
      <c r="I95">
        <v>3.6800000000000006</v>
      </c>
      <c r="M95">
        <v>4.1150000000000002</v>
      </c>
      <c r="N95">
        <v>3.8449999999999998</v>
      </c>
      <c r="O95">
        <v>8.4550000000000001</v>
      </c>
      <c r="P95">
        <v>7.5250000000000004</v>
      </c>
    </row>
    <row r="96" spans="1:16" x14ac:dyDescent="0.25">
      <c r="A96" s="1">
        <v>43065</v>
      </c>
      <c r="B96" s="2">
        <v>7.6643518518518514E-2</v>
      </c>
      <c r="C96">
        <v>3.2190500000000002</v>
      </c>
      <c r="D96">
        <v>7.833333333333333</v>
      </c>
      <c r="F96">
        <v>7.052931184304418</v>
      </c>
      <c r="G96">
        <v>3.2234599141660381</v>
      </c>
      <c r="H96">
        <v>4.34</v>
      </c>
      <c r="I96">
        <v>3.6800000000000006</v>
      </c>
      <c r="M96">
        <v>4.1150000000000002</v>
      </c>
      <c r="N96">
        <v>3.8449999999999998</v>
      </c>
      <c r="O96">
        <v>8.4550000000000001</v>
      </c>
      <c r="P96">
        <v>7.5250000000000004</v>
      </c>
    </row>
    <row r="97" spans="1:16" x14ac:dyDescent="0.25">
      <c r="A97" s="1">
        <v>43065</v>
      </c>
      <c r="B97" s="2">
        <v>8.0115740740740737E-2</v>
      </c>
      <c r="C97">
        <v>3.21888</v>
      </c>
      <c r="D97">
        <v>7.916666666666667</v>
      </c>
      <c r="F97">
        <v>-2.2203672246914352</v>
      </c>
      <c r="G97">
        <v>3.2265884279117092</v>
      </c>
      <c r="H97">
        <v>10.799999999999999</v>
      </c>
      <c r="I97">
        <v>10.33</v>
      </c>
      <c r="M97">
        <v>4.1349999999999998</v>
      </c>
      <c r="N97">
        <v>3.94</v>
      </c>
      <c r="O97">
        <v>14.934999999999999</v>
      </c>
      <c r="P97">
        <v>14.27</v>
      </c>
    </row>
    <row r="98" spans="1:16" x14ac:dyDescent="0.25">
      <c r="A98" s="1">
        <v>43065</v>
      </c>
      <c r="B98" s="2">
        <v>8.3587962962962961E-2</v>
      </c>
      <c r="C98">
        <v>3.2196700000000003</v>
      </c>
      <c r="D98">
        <v>8</v>
      </c>
      <c r="F98">
        <v>10.318177102967953</v>
      </c>
      <c r="G98">
        <v>3.238971515013759</v>
      </c>
      <c r="H98">
        <v>10.799999999999999</v>
      </c>
      <c r="I98">
        <v>10.33</v>
      </c>
      <c r="J98">
        <v>8.0325049599028979</v>
      </c>
      <c r="K98">
        <v>8</v>
      </c>
      <c r="L98">
        <v>0.21938168846611675</v>
      </c>
      <c r="M98">
        <v>4.1349999999999998</v>
      </c>
      <c r="N98">
        <v>3.94</v>
      </c>
      <c r="O98">
        <v>14.934999999999999</v>
      </c>
      <c r="P98">
        <v>14.27</v>
      </c>
    </row>
    <row r="99" spans="1:16" x14ac:dyDescent="0.25">
      <c r="A99" s="1">
        <v>43065</v>
      </c>
      <c r="B99" s="2">
        <v>8.7060185185185171E-2</v>
      </c>
      <c r="C99">
        <v>3.2177199999999999</v>
      </c>
      <c r="D99">
        <v>8.0833333333333339</v>
      </c>
      <c r="F99">
        <v>-25.468918165548885</v>
      </c>
      <c r="G99">
        <v>3.2118067525681919</v>
      </c>
      <c r="H99">
        <v>10.799999999999999</v>
      </c>
      <c r="I99">
        <v>10.33</v>
      </c>
      <c r="M99">
        <v>4.1349999999999998</v>
      </c>
      <c r="N99">
        <v>3.94</v>
      </c>
      <c r="O99">
        <v>14.934999999999999</v>
      </c>
      <c r="P99">
        <v>14.27</v>
      </c>
    </row>
    <row r="100" spans="1:16" x14ac:dyDescent="0.25">
      <c r="A100" s="1">
        <v>43065</v>
      </c>
      <c r="B100" s="2">
        <v>9.0520833333333328E-2</v>
      </c>
      <c r="C100">
        <v>3.2176</v>
      </c>
      <c r="D100">
        <v>8.1666666666666661</v>
      </c>
      <c r="F100">
        <v>-1.5673180409552483</v>
      </c>
      <c r="G100">
        <v>3.2014893542324443</v>
      </c>
      <c r="H100">
        <v>10.799999999999999</v>
      </c>
      <c r="I100">
        <v>10.33</v>
      </c>
      <c r="M100">
        <v>4.1349999999999998</v>
      </c>
      <c r="N100">
        <v>3.94</v>
      </c>
      <c r="O100">
        <v>14.934999999999999</v>
      </c>
      <c r="P100">
        <v>14.27</v>
      </c>
    </row>
    <row r="101" spans="1:16" x14ac:dyDescent="0.25">
      <c r="A101" s="1">
        <v>43065</v>
      </c>
      <c r="B101" s="2">
        <v>9.3993055555555552E-2</v>
      </c>
      <c r="C101">
        <v>3.2169899999999996</v>
      </c>
      <c r="D101">
        <v>8.25</v>
      </c>
      <c r="F101">
        <v>-7.9672000415350803</v>
      </c>
      <c r="G101">
        <v>3.202012061848758</v>
      </c>
      <c r="H101">
        <v>10.799999999999999</v>
      </c>
      <c r="I101">
        <v>10.33</v>
      </c>
      <c r="M101">
        <v>4.1349999999999998</v>
      </c>
      <c r="N101">
        <v>3.94</v>
      </c>
      <c r="O101">
        <v>14.934999999999999</v>
      </c>
      <c r="P101">
        <v>14.27</v>
      </c>
    </row>
    <row r="102" spans="1:16" x14ac:dyDescent="0.25">
      <c r="A102" s="1">
        <v>43065</v>
      </c>
      <c r="B102" s="2">
        <v>9.746527777777779E-2</v>
      </c>
      <c r="C102">
        <v>3.2164899999999998</v>
      </c>
      <c r="D102">
        <v>8.3333333333333339</v>
      </c>
      <c r="F102">
        <v>-6.530491837315469</v>
      </c>
      <c r="G102">
        <v>3.2104278808364466</v>
      </c>
      <c r="H102">
        <v>10.799999999999999</v>
      </c>
      <c r="I102">
        <v>10.33</v>
      </c>
      <c r="M102">
        <v>4.1349999999999998</v>
      </c>
      <c r="N102">
        <v>3.94</v>
      </c>
      <c r="O102">
        <v>14.934999999999999</v>
      </c>
      <c r="P102">
        <v>14.27</v>
      </c>
    </row>
    <row r="103" spans="1:16" x14ac:dyDescent="0.25">
      <c r="A103" s="1">
        <v>43065</v>
      </c>
      <c r="B103" s="2">
        <v>0.1009375</v>
      </c>
      <c r="C103">
        <v>3.21604</v>
      </c>
      <c r="D103">
        <v>8.4166666666666661</v>
      </c>
      <c r="F103">
        <v>-5.8774426535850814</v>
      </c>
      <c r="G103">
        <v>3.1932527229949077</v>
      </c>
      <c r="H103">
        <v>10.799999999999999</v>
      </c>
      <c r="I103">
        <v>10.33</v>
      </c>
      <c r="M103">
        <v>4.1349999999999998</v>
      </c>
      <c r="N103">
        <v>3.94</v>
      </c>
      <c r="O103">
        <v>14.934999999999999</v>
      </c>
      <c r="P103">
        <v>14.27</v>
      </c>
    </row>
    <row r="104" spans="1:16" x14ac:dyDescent="0.25">
      <c r="A104" s="1">
        <v>43065</v>
      </c>
      <c r="B104" s="2">
        <v>0.10440972222222222</v>
      </c>
      <c r="C104">
        <v>3.2154000000000003</v>
      </c>
      <c r="D104">
        <v>8.5</v>
      </c>
      <c r="F104">
        <v>-8.3590295517651914</v>
      </c>
      <c r="G104">
        <v>3.1820632565052129</v>
      </c>
      <c r="H104">
        <v>10.799999999999999</v>
      </c>
      <c r="I104">
        <v>10.33</v>
      </c>
      <c r="J104">
        <v>-9.2950667151174926</v>
      </c>
      <c r="K104">
        <v>8.5</v>
      </c>
      <c r="L104">
        <v>-0.25386444708679368</v>
      </c>
      <c r="M104">
        <v>4.1349999999999998</v>
      </c>
      <c r="N104">
        <v>3.94</v>
      </c>
      <c r="O104">
        <v>14.934999999999999</v>
      </c>
      <c r="P104">
        <v>14.27</v>
      </c>
    </row>
    <row r="105" spans="1:16" x14ac:dyDescent="0.25">
      <c r="A105" s="1">
        <v>43065</v>
      </c>
      <c r="B105" s="2">
        <v>0.10788194444444445</v>
      </c>
      <c r="C105">
        <v>3.2150500000000002</v>
      </c>
      <c r="D105">
        <v>8.5833333333333339</v>
      </c>
      <c r="F105">
        <v>-4.5713442861243081</v>
      </c>
      <c r="G105">
        <v>3.190524723732973</v>
      </c>
      <c r="H105">
        <v>10.799999999999999</v>
      </c>
      <c r="I105">
        <v>10.33</v>
      </c>
      <c r="M105">
        <v>4.1349999999999998</v>
      </c>
      <c r="N105">
        <v>3.94</v>
      </c>
      <c r="O105">
        <v>14.934999999999999</v>
      </c>
      <c r="P105">
        <v>14.27</v>
      </c>
    </row>
    <row r="106" spans="1:16" x14ac:dyDescent="0.25">
      <c r="A106" s="1">
        <v>43065</v>
      </c>
      <c r="B106" s="2">
        <v>0.1113425925925926</v>
      </c>
      <c r="C106">
        <v>3.2147299999999999</v>
      </c>
      <c r="D106">
        <v>8.6666666666666661</v>
      </c>
      <c r="F106">
        <v>-4.1795147758883955</v>
      </c>
      <c r="G106">
        <v>3.1966706469162007</v>
      </c>
      <c r="H106">
        <v>10.799999999999999</v>
      </c>
      <c r="I106">
        <v>10.33</v>
      </c>
      <c r="M106">
        <v>4.1349999999999998</v>
      </c>
      <c r="N106">
        <v>3.94</v>
      </c>
      <c r="O106">
        <v>14.934999999999999</v>
      </c>
      <c r="P106">
        <v>14.27</v>
      </c>
    </row>
    <row r="107" spans="1:16" x14ac:dyDescent="0.25">
      <c r="A107" s="1">
        <v>43065</v>
      </c>
      <c r="B107" s="2">
        <v>0.11481481481481481</v>
      </c>
      <c r="C107">
        <v>3.2140599999999999</v>
      </c>
      <c r="D107">
        <v>8.75</v>
      </c>
      <c r="F107">
        <v>-8.7508590620069047</v>
      </c>
      <c r="G107">
        <v>3.202675943600803</v>
      </c>
      <c r="H107">
        <v>10.799999999999999</v>
      </c>
      <c r="I107">
        <v>10.33</v>
      </c>
      <c r="M107">
        <v>4.1349999999999998</v>
      </c>
      <c r="N107">
        <v>3.94</v>
      </c>
      <c r="O107">
        <v>14.934999999999999</v>
      </c>
      <c r="P107">
        <v>14.27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topLeftCell="F31" workbookViewId="0">
      <selection activeCell="M54" sqref="M54:P54"/>
    </sheetView>
  </sheetViews>
  <sheetFormatPr defaultRowHeight="15" x14ac:dyDescent="0.25"/>
  <cols>
    <col min="1" max="1" width="10.7109375" bestFit="1" customWidth="1"/>
    <col min="3" max="3" width="10.7109375" bestFit="1" customWidth="1"/>
    <col min="6" max="6" width="12.7109375" bestFit="1" customWidth="1"/>
    <col min="7" max="7" width="12" bestFit="1" customWidth="1"/>
    <col min="8" max="8" width="16" bestFit="1" customWidth="1"/>
    <col min="9" max="9" width="17.42578125" bestFit="1" customWidth="1"/>
    <col min="10" max="10" width="16.7109375" bestFit="1" customWidth="1"/>
    <col min="11" max="11" width="18.7109375" bestFit="1" customWidth="1"/>
    <col min="12" max="12" width="15.5703125" bestFit="1" customWidth="1"/>
    <col min="13" max="13" width="13.85546875" bestFit="1" customWidth="1"/>
    <col min="14" max="15" width="15.42578125" bestFit="1" customWidth="1"/>
    <col min="16" max="16" width="17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19</v>
      </c>
      <c r="K1" t="s">
        <v>20</v>
      </c>
      <c r="L1" t="s">
        <v>17</v>
      </c>
      <c r="M1" t="s">
        <v>12</v>
      </c>
      <c r="N1" t="s">
        <v>13</v>
      </c>
      <c r="O1" t="s">
        <v>7</v>
      </c>
      <c r="P1" t="s">
        <v>8</v>
      </c>
    </row>
    <row r="2" spans="1:16" x14ac:dyDescent="0.25">
      <c r="A2" s="1">
        <v>43066</v>
      </c>
      <c r="B2" s="2">
        <v>0.75084490740740739</v>
      </c>
      <c r="C2">
        <v>2.5784799999999999</v>
      </c>
      <c r="D2">
        <v>0</v>
      </c>
      <c r="E2">
        <v>9.0866012195737057E-4</v>
      </c>
      <c r="F2">
        <v>0</v>
      </c>
      <c r="G2">
        <v>3.3619409956518314</v>
      </c>
      <c r="H2">
        <v>8.0000000000000071E-2</v>
      </c>
      <c r="I2">
        <v>0.73999999999999977</v>
      </c>
      <c r="K2">
        <v>0</v>
      </c>
      <c r="M2">
        <v>3.46</v>
      </c>
      <c r="N2">
        <v>3.23</v>
      </c>
      <c r="O2">
        <v>3.54</v>
      </c>
      <c r="P2">
        <v>2.4900000000000002</v>
      </c>
    </row>
    <row r="3" spans="1:16" x14ac:dyDescent="0.25">
      <c r="A3" s="1">
        <v>43066</v>
      </c>
      <c r="B3" s="2">
        <v>0.7543171296296296</v>
      </c>
      <c r="C3">
        <v>2.58127</v>
      </c>
      <c r="D3">
        <v>8.3333333333333329E-2</v>
      </c>
      <c r="F3">
        <v>36.845459805015572</v>
      </c>
      <c r="G3">
        <v>3.3247341717329473</v>
      </c>
      <c r="H3">
        <v>8.0000000000000071E-2</v>
      </c>
      <c r="I3">
        <v>0.73999999999999977</v>
      </c>
      <c r="M3">
        <v>3.46</v>
      </c>
      <c r="N3">
        <v>3.23</v>
      </c>
      <c r="O3">
        <v>3.54</v>
      </c>
      <c r="P3">
        <v>2.4900000000000002</v>
      </c>
    </row>
    <row r="4" spans="1:16" x14ac:dyDescent="0.25">
      <c r="A4" s="1">
        <v>43066</v>
      </c>
      <c r="B4" s="2">
        <v>0.75778935185185192</v>
      </c>
      <c r="C4">
        <v>2.5840300000000003</v>
      </c>
      <c r="D4">
        <v>0.16666666666666666</v>
      </c>
      <c r="F4">
        <v>36.449272065179976</v>
      </c>
      <c r="G4">
        <v>3.3341821309447646</v>
      </c>
      <c r="H4">
        <v>8.0000000000000071E-2</v>
      </c>
      <c r="I4">
        <v>0.73999999999999977</v>
      </c>
      <c r="M4">
        <v>3.46</v>
      </c>
      <c r="N4">
        <v>3.23</v>
      </c>
      <c r="O4">
        <v>3.54</v>
      </c>
      <c r="P4">
        <v>2.4900000000000002</v>
      </c>
    </row>
    <row r="5" spans="1:16" x14ac:dyDescent="0.25">
      <c r="A5" s="1">
        <v>43066</v>
      </c>
      <c r="B5" s="2">
        <v>0.76124999999999998</v>
      </c>
      <c r="C5">
        <v>2.5866599999999997</v>
      </c>
      <c r="D5">
        <v>0.25</v>
      </c>
      <c r="F5">
        <v>34.732458525866967</v>
      </c>
      <c r="G5">
        <v>3.34051646249037</v>
      </c>
      <c r="H5">
        <v>8.0000000000000071E-2</v>
      </c>
      <c r="I5">
        <v>0.73999999999999977</v>
      </c>
      <c r="M5">
        <v>3.46</v>
      </c>
      <c r="N5">
        <v>3.23</v>
      </c>
      <c r="O5">
        <v>3.54</v>
      </c>
      <c r="P5">
        <v>2.4900000000000002</v>
      </c>
    </row>
    <row r="6" spans="1:16" x14ac:dyDescent="0.25">
      <c r="A6" s="1">
        <v>43066</v>
      </c>
      <c r="B6" s="2">
        <v>0.76472222222222219</v>
      </c>
      <c r="C6">
        <v>2.5893299999999999</v>
      </c>
      <c r="D6">
        <v>0.33333333333333331</v>
      </c>
      <c r="F6">
        <v>35.260708845661455</v>
      </c>
      <c r="G6">
        <v>3.3317530566016904</v>
      </c>
      <c r="H6">
        <v>8.0000000000000071E-2</v>
      </c>
      <c r="I6">
        <v>0.73999999999999977</v>
      </c>
      <c r="M6">
        <v>3.46</v>
      </c>
      <c r="N6">
        <v>3.23</v>
      </c>
      <c r="O6">
        <v>3.54</v>
      </c>
      <c r="P6">
        <v>2.4900000000000002</v>
      </c>
    </row>
    <row r="7" spans="1:16" x14ac:dyDescent="0.25">
      <c r="A7" s="1">
        <v>43066</v>
      </c>
      <c r="B7" s="2">
        <v>0.76819444444444451</v>
      </c>
      <c r="C7">
        <v>2.5919099999999999</v>
      </c>
      <c r="D7">
        <v>0.41666666666666669</v>
      </c>
      <c r="F7">
        <v>34.072145626142927</v>
      </c>
      <c r="G7">
        <v>3.3390728750537075</v>
      </c>
      <c r="H7">
        <v>8.0000000000000071E-2</v>
      </c>
      <c r="I7">
        <v>0.73999999999999977</v>
      </c>
      <c r="M7">
        <v>3.46</v>
      </c>
      <c r="N7">
        <v>3.23</v>
      </c>
      <c r="O7">
        <v>3.54</v>
      </c>
      <c r="P7">
        <v>2.4900000000000002</v>
      </c>
    </row>
    <row r="8" spans="1:16" x14ac:dyDescent="0.25">
      <c r="A8" s="1">
        <v>43066</v>
      </c>
      <c r="B8" s="2">
        <v>0.77166666666666661</v>
      </c>
      <c r="C8">
        <v>2.5943100000000001</v>
      </c>
      <c r="D8">
        <v>0.5</v>
      </c>
      <c r="F8">
        <v>31.695019187111743</v>
      </c>
      <c r="G8">
        <v>3.3105481817876221</v>
      </c>
      <c r="H8">
        <v>8.0000000000000071E-2</v>
      </c>
      <c r="I8">
        <v>0.73999999999999977</v>
      </c>
      <c r="J8">
        <v>34.842510675829772</v>
      </c>
      <c r="K8">
        <v>0.5</v>
      </c>
      <c r="L8">
        <v>1</v>
      </c>
      <c r="M8">
        <v>3.46</v>
      </c>
      <c r="N8">
        <v>3.23</v>
      </c>
      <c r="O8">
        <v>3.54</v>
      </c>
      <c r="P8">
        <v>2.4900000000000002</v>
      </c>
    </row>
    <row r="9" spans="1:16" x14ac:dyDescent="0.25">
      <c r="A9" s="1">
        <v>43066</v>
      </c>
      <c r="B9" s="2">
        <v>0.77513888888888882</v>
      </c>
      <c r="C9">
        <v>2.5970500000000003</v>
      </c>
      <c r="D9">
        <v>0.58333333333333337</v>
      </c>
      <c r="F9">
        <v>36.185146905285663</v>
      </c>
      <c r="G9">
        <v>3.3147290190619598</v>
      </c>
      <c r="H9">
        <v>8.0000000000000071E-2</v>
      </c>
      <c r="I9">
        <v>0.73999999999999977</v>
      </c>
      <c r="M9">
        <v>3.46</v>
      </c>
      <c r="N9">
        <v>3.23</v>
      </c>
      <c r="O9">
        <v>3.54</v>
      </c>
      <c r="P9">
        <v>2.4900000000000002</v>
      </c>
    </row>
    <row r="10" spans="1:16" x14ac:dyDescent="0.25">
      <c r="A10" s="1">
        <v>43066</v>
      </c>
      <c r="B10" s="2">
        <v>0.77859953703703699</v>
      </c>
      <c r="C10">
        <v>2.5995999999999997</v>
      </c>
      <c r="D10">
        <v>0.66666666666666663</v>
      </c>
      <c r="F10">
        <v>33.675957886295599</v>
      </c>
      <c r="G10">
        <v>3.3187177701266806</v>
      </c>
      <c r="H10">
        <v>8.0000000000000071E-2</v>
      </c>
      <c r="I10">
        <v>0.73999999999999977</v>
      </c>
      <c r="M10">
        <v>3.46</v>
      </c>
      <c r="N10">
        <v>3.23</v>
      </c>
      <c r="O10">
        <v>3.54</v>
      </c>
      <c r="P10">
        <v>2.4900000000000002</v>
      </c>
    </row>
    <row r="11" spans="1:16" x14ac:dyDescent="0.25">
      <c r="A11" s="1">
        <v>43066</v>
      </c>
      <c r="B11" s="2">
        <v>0.7820717592592592</v>
      </c>
      <c r="C11">
        <v>2.6020799999999999</v>
      </c>
      <c r="D11">
        <v>0.75</v>
      </c>
      <c r="F11">
        <v>32.751519826683115</v>
      </c>
      <c r="G11">
        <v>3.3143846833061832</v>
      </c>
      <c r="H11">
        <v>8.0000000000000071E-2</v>
      </c>
      <c r="I11">
        <v>0.73999999999999977</v>
      </c>
      <c r="M11">
        <v>3.46</v>
      </c>
      <c r="N11">
        <v>3.23</v>
      </c>
      <c r="O11">
        <v>3.54</v>
      </c>
      <c r="P11">
        <v>2.4900000000000002</v>
      </c>
    </row>
    <row r="12" spans="1:16" x14ac:dyDescent="0.25">
      <c r="A12" s="1">
        <v>43066</v>
      </c>
      <c r="B12" s="2">
        <v>0.78554398148148152</v>
      </c>
      <c r="C12">
        <v>2.6045799999999999</v>
      </c>
      <c r="D12">
        <v>0.83333333333333337</v>
      </c>
      <c r="F12">
        <v>33.015644986571559</v>
      </c>
      <c r="G12">
        <v>3.2626717007553361</v>
      </c>
      <c r="H12">
        <v>8.0000000000000071E-2</v>
      </c>
      <c r="I12">
        <v>0.73999999999999977</v>
      </c>
      <c r="M12">
        <v>3.46</v>
      </c>
      <c r="N12">
        <v>3.23</v>
      </c>
      <c r="O12">
        <v>3.54</v>
      </c>
      <c r="P12">
        <v>2.4900000000000002</v>
      </c>
    </row>
    <row r="13" spans="1:16" x14ac:dyDescent="0.25">
      <c r="A13" s="1">
        <v>43066</v>
      </c>
      <c r="B13" s="2">
        <v>0.78901620370370373</v>
      </c>
      <c r="C13">
        <v>2.6067800000000001</v>
      </c>
      <c r="D13">
        <v>0.91666666666666663</v>
      </c>
      <c r="F13">
        <v>29.053767588186254</v>
      </c>
      <c r="G13">
        <v>3.3340895753483086</v>
      </c>
      <c r="H13">
        <v>8.0000000000000071E-2</v>
      </c>
      <c r="I13">
        <v>0.73999999999999977</v>
      </c>
      <c r="M13">
        <v>3.46</v>
      </c>
      <c r="N13">
        <v>3.23</v>
      </c>
      <c r="O13">
        <v>3.54</v>
      </c>
      <c r="P13">
        <v>2.4900000000000002</v>
      </c>
    </row>
    <row r="14" spans="1:16" x14ac:dyDescent="0.25">
      <c r="A14" s="1">
        <v>43066</v>
      </c>
      <c r="B14" s="2">
        <v>0.79248842592592583</v>
      </c>
      <c r="C14">
        <v>2.60914</v>
      </c>
      <c r="D14">
        <v>1</v>
      </c>
      <c r="F14">
        <v>31.166768867323128</v>
      </c>
      <c r="G14">
        <v>3.2776672754474303</v>
      </c>
      <c r="H14">
        <v>8.0000000000000071E-2</v>
      </c>
      <c r="I14">
        <v>0.73999999999999977</v>
      </c>
      <c r="J14">
        <v>32.641467676724218</v>
      </c>
      <c r="K14">
        <v>1</v>
      </c>
      <c r="L14">
        <v>0.93682880606441443</v>
      </c>
      <c r="M14">
        <v>3.46</v>
      </c>
      <c r="N14">
        <v>3.23</v>
      </c>
      <c r="O14">
        <v>3.54</v>
      </c>
      <c r="P14">
        <v>2.4900000000000002</v>
      </c>
    </row>
    <row r="15" spans="1:16" x14ac:dyDescent="0.25">
      <c r="A15" s="1">
        <v>43066</v>
      </c>
      <c r="B15" s="2">
        <v>0.79596064814814815</v>
      </c>
      <c r="C15">
        <v>2.6112199999999999</v>
      </c>
      <c r="D15">
        <v>1.0833333333333333</v>
      </c>
      <c r="F15">
        <v>27.469016628826267</v>
      </c>
      <c r="G15">
        <v>3.2847506128950785</v>
      </c>
      <c r="H15">
        <v>8.0000000000000071E-2</v>
      </c>
      <c r="I15">
        <v>0.73999999999999977</v>
      </c>
      <c r="M15">
        <v>3.46</v>
      </c>
      <c r="N15">
        <v>3.23</v>
      </c>
      <c r="O15">
        <v>3.54</v>
      </c>
      <c r="P15">
        <v>2.4900000000000002</v>
      </c>
    </row>
    <row r="16" spans="1:16" x14ac:dyDescent="0.25">
      <c r="A16" s="1">
        <v>43066</v>
      </c>
      <c r="B16" s="2">
        <v>0.79942129629629621</v>
      </c>
      <c r="C16">
        <v>2.6135999999999999</v>
      </c>
      <c r="D16">
        <v>1.1666666666666667</v>
      </c>
      <c r="F16">
        <v>31.430894027217438</v>
      </c>
      <c r="G16">
        <v>3.2892912252635993</v>
      </c>
      <c r="H16">
        <v>8.0000000000000071E-2</v>
      </c>
      <c r="I16">
        <v>0.73999999999999977</v>
      </c>
      <c r="M16">
        <v>3.46</v>
      </c>
      <c r="N16">
        <v>3.23</v>
      </c>
      <c r="O16">
        <v>3.54</v>
      </c>
      <c r="P16">
        <v>2.4900000000000002</v>
      </c>
    </row>
    <row r="17" spans="1:16" x14ac:dyDescent="0.25">
      <c r="A17" s="1">
        <v>43066</v>
      </c>
      <c r="B17" s="2">
        <v>0.80289351851851853</v>
      </c>
      <c r="C17">
        <v>2.6158899999999998</v>
      </c>
      <c r="D17">
        <v>1.25</v>
      </c>
      <c r="F17">
        <v>30.242330807698913</v>
      </c>
      <c r="G17">
        <v>3.2962203186051711</v>
      </c>
      <c r="H17">
        <v>8.0000000000000071E-2</v>
      </c>
      <c r="I17">
        <v>0.73999999999999977</v>
      </c>
      <c r="M17">
        <v>3.46</v>
      </c>
      <c r="N17">
        <v>3.23</v>
      </c>
      <c r="O17">
        <v>3.54</v>
      </c>
      <c r="P17">
        <v>2.4900000000000002</v>
      </c>
    </row>
    <row r="18" spans="1:16" x14ac:dyDescent="0.25">
      <c r="A18" s="1">
        <v>43066</v>
      </c>
      <c r="B18" s="2">
        <v>0.80636574074074074</v>
      </c>
      <c r="C18">
        <v>2.6179999999999999</v>
      </c>
      <c r="D18">
        <v>1.3333333333333333</v>
      </c>
      <c r="F18">
        <v>27.86520436866773</v>
      </c>
      <c r="G18">
        <v>3.3504511245798834</v>
      </c>
      <c r="H18">
        <v>8.0000000000000071E-2</v>
      </c>
      <c r="I18">
        <v>0.73999999999999977</v>
      </c>
      <c r="M18">
        <v>3.46</v>
      </c>
      <c r="N18">
        <v>3.23</v>
      </c>
      <c r="O18">
        <v>3.54</v>
      </c>
      <c r="P18">
        <v>2.4900000000000002</v>
      </c>
    </row>
    <row r="19" spans="1:16" x14ac:dyDescent="0.25">
      <c r="A19" s="1">
        <v>43066</v>
      </c>
      <c r="B19" s="2">
        <v>0.80983796296296295</v>
      </c>
      <c r="C19">
        <v>2.62026</v>
      </c>
      <c r="D19">
        <v>1.4166666666666667</v>
      </c>
      <c r="F19">
        <v>29.846143067863316</v>
      </c>
      <c r="G19">
        <v>3.3276102879520777</v>
      </c>
      <c r="H19">
        <v>8.0000000000000071E-2</v>
      </c>
      <c r="I19">
        <v>0.73999999999999977</v>
      </c>
      <c r="M19">
        <v>3.46</v>
      </c>
      <c r="N19">
        <v>3.23</v>
      </c>
      <c r="O19">
        <v>3.54</v>
      </c>
      <c r="P19">
        <v>2.4900000000000002</v>
      </c>
    </row>
    <row r="20" spans="1:16" x14ac:dyDescent="0.25">
      <c r="A20" s="1">
        <v>43066</v>
      </c>
      <c r="B20" s="2">
        <v>0.81331018518518527</v>
      </c>
      <c r="C20">
        <v>2.6222800000000004</v>
      </c>
      <c r="D20">
        <v>1.5</v>
      </c>
      <c r="F20">
        <v>26.676641149155074</v>
      </c>
      <c r="G20">
        <v>3.2892035564790443</v>
      </c>
      <c r="H20">
        <v>1.4049999999999994</v>
      </c>
      <c r="I20">
        <v>0.60000000000000053</v>
      </c>
      <c r="J20">
        <v>28.921705008238121</v>
      </c>
      <c r="K20">
        <v>1.5</v>
      </c>
      <c r="L20">
        <v>0.83006948831334049</v>
      </c>
      <c r="M20">
        <v>4.32</v>
      </c>
      <c r="N20">
        <v>4.04</v>
      </c>
      <c r="O20">
        <v>5.7249999999999996</v>
      </c>
      <c r="P20">
        <v>4.6400000000000006</v>
      </c>
    </row>
    <row r="21" spans="1:16" x14ac:dyDescent="0.25">
      <c r="A21" s="1">
        <v>43066</v>
      </c>
      <c r="B21" s="2">
        <v>0.81677083333333333</v>
      </c>
      <c r="C21">
        <v>2.6244999999999998</v>
      </c>
      <c r="D21">
        <v>1.5833333333333333</v>
      </c>
      <c r="F21">
        <v>29.317892748068832</v>
      </c>
      <c r="G21">
        <v>3.3300171590108607</v>
      </c>
      <c r="H21">
        <v>1.4049999999999994</v>
      </c>
      <c r="I21">
        <v>0.60000000000000053</v>
      </c>
      <c r="M21">
        <v>4.32</v>
      </c>
      <c r="N21">
        <v>4.04</v>
      </c>
      <c r="O21">
        <v>5.7249999999999996</v>
      </c>
      <c r="P21">
        <v>4.6400000000000006</v>
      </c>
    </row>
    <row r="22" spans="1:16" x14ac:dyDescent="0.25">
      <c r="A22" s="1">
        <v>43066</v>
      </c>
      <c r="B22" s="2">
        <v>0.82024305555555566</v>
      </c>
      <c r="C22">
        <v>2.6266500000000002</v>
      </c>
      <c r="D22">
        <v>1.6666666666666667</v>
      </c>
      <c r="F22">
        <v>28.393454688456352</v>
      </c>
      <c r="G22">
        <v>3.3448510018521218</v>
      </c>
      <c r="H22">
        <v>1.4049999999999994</v>
      </c>
      <c r="I22">
        <v>0.60000000000000053</v>
      </c>
      <c r="M22">
        <v>4.32</v>
      </c>
      <c r="N22">
        <v>4.04</v>
      </c>
      <c r="O22">
        <v>5.7249999999999996</v>
      </c>
      <c r="P22">
        <v>4.6400000000000006</v>
      </c>
    </row>
    <row r="23" spans="1:16" x14ac:dyDescent="0.25">
      <c r="A23" s="1">
        <v>43066</v>
      </c>
      <c r="B23" s="2">
        <v>0.82371527777777775</v>
      </c>
      <c r="C23">
        <v>2.6287199999999999</v>
      </c>
      <c r="D23">
        <v>1.75</v>
      </c>
      <c r="F23">
        <v>27.336954048879115</v>
      </c>
      <c r="G23">
        <v>3.2856765741799494</v>
      </c>
      <c r="H23">
        <v>1.4049999999999994</v>
      </c>
      <c r="I23">
        <v>0.60000000000000053</v>
      </c>
      <c r="M23">
        <v>4.32</v>
      </c>
      <c r="N23">
        <v>4.04</v>
      </c>
      <c r="O23">
        <v>5.7249999999999996</v>
      </c>
      <c r="P23">
        <v>4.6400000000000006</v>
      </c>
    </row>
    <row r="24" spans="1:16" x14ac:dyDescent="0.25">
      <c r="A24" s="1">
        <v>43066</v>
      </c>
      <c r="B24" s="2">
        <v>0.82718749999999996</v>
      </c>
      <c r="C24">
        <v>2.63069</v>
      </c>
      <c r="D24">
        <v>1.8333333333333333</v>
      </c>
      <c r="F24">
        <v>26.016328249419303</v>
      </c>
      <c r="G24">
        <v>3.3071556701887208</v>
      </c>
      <c r="H24">
        <v>1.4049999999999994</v>
      </c>
      <c r="I24">
        <v>0.60000000000000053</v>
      </c>
      <c r="M24">
        <v>4.32</v>
      </c>
      <c r="N24">
        <v>4.04</v>
      </c>
      <c r="O24">
        <v>5.7249999999999996</v>
      </c>
      <c r="P24">
        <v>4.6400000000000006</v>
      </c>
    </row>
    <row r="25" spans="1:16" x14ac:dyDescent="0.25">
      <c r="A25" s="1">
        <v>43066</v>
      </c>
      <c r="B25" s="2">
        <v>0.83065972222222229</v>
      </c>
      <c r="C25">
        <v>2.6324999999999998</v>
      </c>
      <c r="D25">
        <v>1.9166666666666667</v>
      </c>
      <c r="F25">
        <v>23.903326970276563</v>
      </c>
      <c r="G25">
        <v>3.2895582969862236</v>
      </c>
      <c r="H25">
        <v>1.4049999999999994</v>
      </c>
      <c r="I25">
        <v>0.60000000000000053</v>
      </c>
      <c r="M25">
        <v>4.32</v>
      </c>
      <c r="N25">
        <v>4.04</v>
      </c>
      <c r="O25">
        <v>5.7249999999999996</v>
      </c>
      <c r="P25">
        <v>4.6400000000000006</v>
      </c>
    </row>
    <row r="26" spans="1:16" x14ac:dyDescent="0.25">
      <c r="A26" s="1">
        <v>43066</v>
      </c>
      <c r="B26" s="2">
        <v>0.8341319444444445</v>
      </c>
      <c r="C26">
        <v>2.6342699999999999</v>
      </c>
      <c r="D26">
        <v>2</v>
      </c>
      <c r="F26">
        <v>23.375076650493813</v>
      </c>
      <c r="G26">
        <v>3.2933516065031596</v>
      </c>
      <c r="H26">
        <v>1.4049999999999994</v>
      </c>
      <c r="I26">
        <v>0.60000000000000053</v>
      </c>
      <c r="J26">
        <v>26.390505559265662</v>
      </c>
      <c r="K26">
        <v>2</v>
      </c>
      <c r="L26">
        <v>0.7574226152873863</v>
      </c>
      <c r="M26">
        <v>4.32</v>
      </c>
      <c r="N26">
        <v>4.04</v>
      </c>
      <c r="O26">
        <v>5.7249999999999996</v>
      </c>
      <c r="P26">
        <v>4.6400000000000006</v>
      </c>
    </row>
    <row r="27" spans="1:16" x14ac:dyDescent="0.25">
      <c r="A27" s="1">
        <v>43066</v>
      </c>
      <c r="B27" s="2">
        <v>0.83759259259259267</v>
      </c>
      <c r="C27">
        <v>2.6363300000000001</v>
      </c>
      <c r="D27">
        <v>2.0833333333333335</v>
      </c>
      <c r="F27">
        <v>27.204891468937827</v>
      </c>
      <c r="G27">
        <v>3.311573650470645</v>
      </c>
      <c r="H27">
        <v>1.4049999999999994</v>
      </c>
      <c r="I27">
        <v>0.60000000000000053</v>
      </c>
      <c r="M27">
        <v>4.32</v>
      </c>
      <c r="N27">
        <v>4.04</v>
      </c>
      <c r="O27">
        <v>5.7249999999999996</v>
      </c>
      <c r="P27">
        <v>4.6400000000000006</v>
      </c>
    </row>
    <row r="28" spans="1:16" x14ac:dyDescent="0.25">
      <c r="A28" s="1">
        <v>43066</v>
      </c>
      <c r="B28" s="2">
        <v>0.84106481481481488</v>
      </c>
      <c r="C28">
        <v>2.6383899999999998</v>
      </c>
      <c r="D28">
        <v>2.1666666666666665</v>
      </c>
      <c r="F28">
        <v>27.204891468931958</v>
      </c>
      <c r="G28">
        <v>3.3577731126775898</v>
      </c>
      <c r="H28">
        <v>1.4049999999999994</v>
      </c>
      <c r="I28">
        <v>0.60000000000000053</v>
      </c>
      <c r="M28">
        <v>4.32</v>
      </c>
      <c r="N28">
        <v>4.04</v>
      </c>
      <c r="O28">
        <v>5.7249999999999996</v>
      </c>
      <c r="P28">
        <v>4.6400000000000006</v>
      </c>
    </row>
    <row r="29" spans="1:16" x14ac:dyDescent="0.25">
      <c r="A29" s="1">
        <v>43066</v>
      </c>
      <c r="B29" s="2">
        <v>0.84453703703703698</v>
      </c>
      <c r="C29">
        <v>2.64019</v>
      </c>
      <c r="D29">
        <v>2.25</v>
      </c>
      <c r="F29">
        <v>23.771264390335276</v>
      </c>
      <c r="G29">
        <v>3.2792173656499757</v>
      </c>
      <c r="H29">
        <v>1.4049999999999994</v>
      </c>
      <c r="I29">
        <v>0.60000000000000053</v>
      </c>
      <c r="M29">
        <v>4.32</v>
      </c>
      <c r="N29">
        <v>4.04</v>
      </c>
      <c r="O29">
        <v>5.7249999999999996</v>
      </c>
      <c r="P29">
        <v>4.6400000000000006</v>
      </c>
    </row>
    <row r="30" spans="1:16" x14ac:dyDescent="0.25">
      <c r="A30" s="1">
        <v>43066</v>
      </c>
      <c r="B30" s="2">
        <v>0.8480092592592593</v>
      </c>
      <c r="C30">
        <v>2.6421799999999998</v>
      </c>
      <c r="D30">
        <v>2.3333333333333335</v>
      </c>
      <c r="F30">
        <v>26.280453409307746</v>
      </c>
      <c r="G30">
        <v>3.2939388012195026</v>
      </c>
      <c r="H30">
        <v>1.4049999999999994</v>
      </c>
      <c r="I30">
        <v>0.60000000000000053</v>
      </c>
      <c r="M30">
        <v>4.32</v>
      </c>
      <c r="N30">
        <v>4.04</v>
      </c>
      <c r="O30">
        <v>5.7249999999999996</v>
      </c>
      <c r="P30">
        <v>4.6400000000000006</v>
      </c>
    </row>
    <row r="31" spans="1:16" x14ac:dyDescent="0.25">
      <c r="A31" s="1">
        <v>43066</v>
      </c>
      <c r="B31" s="2">
        <v>0.85148148148148151</v>
      </c>
      <c r="C31">
        <v>2.64418</v>
      </c>
      <c r="D31">
        <v>2.4166666666666665</v>
      </c>
      <c r="F31">
        <v>26.412515989260765</v>
      </c>
      <c r="G31">
        <v>3.2706845262121886</v>
      </c>
      <c r="H31">
        <v>1.4049999999999994</v>
      </c>
      <c r="I31">
        <v>0.60000000000000053</v>
      </c>
      <c r="M31">
        <v>4.32</v>
      </c>
      <c r="N31">
        <v>4.04</v>
      </c>
      <c r="O31">
        <v>5.7249999999999996</v>
      </c>
      <c r="P31">
        <v>4.6400000000000006</v>
      </c>
    </row>
    <row r="32" spans="1:16" x14ac:dyDescent="0.25">
      <c r="A32" s="1">
        <v>43066</v>
      </c>
      <c r="B32" s="2">
        <v>0.85494212962962957</v>
      </c>
      <c r="C32">
        <v>2.6462600000000003</v>
      </c>
      <c r="D32">
        <v>2.5</v>
      </c>
      <c r="F32">
        <v>27.469016628832133</v>
      </c>
      <c r="G32">
        <v>3.295217053168169</v>
      </c>
      <c r="H32">
        <v>1.4049999999999994</v>
      </c>
      <c r="I32">
        <v>0.60000000000000053</v>
      </c>
      <c r="J32">
        <v>26.390505559267616</v>
      </c>
      <c r="K32">
        <v>2.5</v>
      </c>
      <c r="L32">
        <v>0.75742261528744237</v>
      </c>
      <c r="M32">
        <v>4.32</v>
      </c>
      <c r="N32">
        <v>4.04</v>
      </c>
      <c r="O32">
        <v>5.7249999999999996</v>
      </c>
      <c r="P32">
        <v>4.6400000000000006</v>
      </c>
    </row>
    <row r="33" spans="1:16" x14ac:dyDescent="0.25">
      <c r="A33" s="1">
        <v>43066</v>
      </c>
      <c r="B33" s="2">
        <v>0.85841435185185189</v>
      </c>
      <c r="C33">
        <v>2.64798</v>
      </c>
      <c r="D33">
        <v>2.5833333333333335</v>
      </c>
      <c r="F33">
        <v>22.714763750758042</v>
      </c>
      <c r="G33">
        <v>3.3261802337853457</v>
      </c>
      <c r="H33">
        <v>1.4049999999999994</v>
      </c>
      <c r="I33">
        <v>0.60000000000000053</v>
      </c>
      <c r="M33">
        <v>4.32</v>
      </c>
      <c r="N33">
        <v>4.04</v>
      </c>
      <c r="O33">
        <v>5.7249999999999996</v>
      </c>
      <c r="P33">
        <v>4.6400000000000006</v>
      </c>
    </row>
    <row r="34" spans="1:16" x14ac:dyDescent="0.25">
      <c r="A34" s="1">
        <v>43066</v>
      </c>
      <c r="B34" s="2">
        <v>0.8618865740740741</v>
      </c>
      <c r="C34">
        <v>2.64934</v>
      </c>
      <c r="D34">
        <v>2.6666666666666665</v>
      </c>
      <c r="F34">
        <v>17.960510872695679</v>
      </c>
      <c r="G34">
        <v>3.329123981210139</v>
      </c>
      <c r="H34">
        <v>1.4049999999999994</v>
      </c>
      <c r="I34">
        <v>0.60000000000000053</v>
      </c>
      <c r="M34">
        <v>4.32</v>
      </c>
      <c r="N34">
        <v>4.04</v>
      </c>
      <c r="O34">
        <v>5.7249999999999996</v>
      </c>
      <c r="P34">
        <v>4.6400000000000006</v>
      </c>
    </row>
    <row r="35" spans="1:16" x14ac:dyDescent="0.25">
      <c r="A35" s="1">
        <v>43066</v>
      </c>
      <c r="B35" s="2">
        <v>0.8653587962962962</v>
      </c>
      <c r="C35">
        <v>2.6510700000000003</v>
      </c>
      <c r="D35">
        <v>2.75</v>
      </c>
      <c r="F35">
        <v>22.84682633071106</v>
      </c>
      <c r="G35">
        <v>3.2897126728459631</v>
      </c>
      <c r="H35">
        <v>1.4049999999999994</v>
      </c>
      <c r="I35">
        <v>0.60000000000000053</v>
      </c>
      <c r="M35">
        <v>4.32</v>
      </c>
      <c r="N35">
        <v>4.04</v>
      </c>
      <c r="O35">
        <v>5.7249999999999996</v>
      </c>
      <c r="P35">
        <v>4.6400000000000006</v>
      </c>
    </row>
    <row r="36" spans="1:16" x14ac:dyDescent="0.25">
      <c r="A36" s="1">
        <v>43066</v>
      </c>
      <c r="B36" s="2">
        <v>0.86883101851851852</v>
      </c>
      <c r="C36">
        <v>2.6497700000000002</v>
      </c>
      <c r="D36">
        <v>2.8333333333333335</v>
      </c>
      <c r="F36">
        <v>-17.168135393018616</v>
      </c>
      <c r="G36">
        <v>3.2972116087830043</v>
      </c>
      <c r="H36">
        <v>7.3049999999999997</v>
      </c>
      <c r="I36">
        <v>6.3400000000000007</v>
      </c>
      <c r="M36">
        <v>3.9899999999999998</v>
      </c>
      <c r="N36">
        <v>3.7800000000000002</v>
      </c>
      <c r="O36">
        <v>11.295</v>
      </c>
      <c r="P36">
        <v>10.120000000000001</v>
      </c>
    </row>
    <row r="37" spans="1:16" x14ac:dyDescent="0.25">
      <c r="A37" s="1">
        <v>43066</v>
      </c>
      <c r="B37" s="2">
        <v>0.87229166666666658</v>
      </c>
      <c r="C37">
        <v>2.6493000000000002</v>
      </c>
      <c r="D37">
        <v>2.9166666666666665</v>
      </c>
      <c r="F37">
        <v>-6.2069412574751945</v>
      </c>
      <c r="G37">
        <v>3.2783885487719386</v>
      </c>
      <c r="H37">
        <v>7.3049999999999997</v>
      </c>
      <c r="I37">
        <v>6.3400000000000007</v>
      </c>
      <c r="M37">
        <v>3.9899999999999998</v>
      </c>
      <c r="N37">
        <v>3.7800000000000002</v>
      </c>
      <c r="O37">
        <v>11.295</v>
      </c>
      <c r="P37">
        <v>10.120000000000001</v>
      </c>
    </row>
    <row r="38" spans="1:16" x14ac:dyDescent="0.25">
      <c r="A38" s="1">
        <v>43066</v>
      </c>
      <c r="B38" s="2">
        <v>0.8757638888888889</v>
      </c>
      <c r="C38">
        <v>2.64886</v>
      </c>
      <c r="D38">
        <v>3</v>
      </c>
      <c r="F38">
        <v>-5.810753517639597</v>
      </c>
      <c r="G38">
        <v>3.2995815283064514</v>
      </c>
      <c r="H38">
        <v>7.3049999999999997</v>
      </c>
      <c r="I38">
        <v>6.3400000000000007</v>
      </c>
      <c r="J38">
        <v>5.7227117976718951</v>
      </c>
      <c r="K38">
        <v>3</v>
      </c>
      <c r="L38">
        <v>0.16424510423244951</v>
      </c>
      <c r="M38">
        <v>3.9899999999999998</v>
      </c>
      <c r="N38">
        <v>3.7800000000000002</v>
      </c>
      <c r="O38">
        <v>11.295</v>
      </c>
      <c r="P38">
        <v>10.120000000000001</v>
      </c>
    </row>
    <row r="39" spans="1:16" x14ac:dyDescent="0.25">
      <c r="A39" s="1">
        <v>43066</v>
      </c>
      <c r="B39" s="2">
        <v>0.87923611111111111</v>
      </c>
      <c r="C39">
        <v>2.6477399999999998</v>
      </c>
      <c r="D39">
        <v>3.0833333333333335</v>
      </c>
      <c r="F39">
        <v>-14.791008953987435</v>
      </c>
      <c r="G39">
        <v>3.258348573203008</v>
      </c>
      <c r="H39">
        <v>7.3049999999999997</v>
      </c>
      <c r="I39">
        <v>6.3400000000000007</v>
      </c>
      <c r="M39">
        <v>3.9899999999999998</v>
      </c>
      <c r="N39">
        <v>3.7800000000000002</v>
      </c>
      <c r="O39">
        <v>11.295</v>
      </c>
      <c r="P39">
        <v>10.120000000000001</v>
      </c>
    </row>
    <row r="40" spans="1:16" x14ac:dyDescent="0.25">
      <c r="A40" s="1">
        <v>43066</v>
      </c>
      <c r="B40" s="2">
        <v>0.88270833333333332</v>
      </c>
      <c r="C40">
        <v>2.64642</v>
      </c>
      <c r="D40">
        <v>3.1666666666666665</v>
      </c>
      <c r="F40">
        <v>-17.43226055290706</v>
      </c>
      <c r="G40">
        <v>3.277962654152387</v>
      </c>
      <c r="H40">
        <v>7.3049999999999997</v>
      </c>
      <c r="I40">
        <v>6.3400000000000007</v>
      </c>
      <c r="M40">
        <v>3.9899999999999998</v>
      </c>
      <c r="N40">
        <v>3.7800000000000002</v>
      </c>
      <c r="O40">
        <v>11.295</v>
      </c>
      <c r="P40">
        <v>10.120000000000001</v>
      </c>
    </row>
    <row r="41" spans="1:16" x14ac:dyDescent="0.25">
      <c r="A41" s="1">
        <v>43066</v>
      </c>
      <c r="B41" s="2">
        <v>0.88618055555555564</v>
      </c>
      <c r="C41">
        <v>2.64567</v>
      </c>
      <c r="D41">
        <v>3.25</v>
      </c>
      <c r="F41">
        <v>-9.9046934959720527</v>
      </c>
      <c r="G41">
        <v>3.267762705410413</v>
      </c>
      <c r="H41">
        <v>7.3049999999999997</v>
      </c>
      <c r="I41">
        <v>6.3400000000000007</v>
      </c>
      <c r="M41">
        <v>3.9899999999999998</v>
      </c>
      <c r="N41">
        <v>3.7800000000000002</v>
      </c>
      <c r="O41">
        <v>11.295</v>
      </c>
      <c r="P41">
        <v>10.120000000000001</v>
      </c>
    </row>
    <row r="42" spans="1:16" x14ac:dyDescent="0.25">
      <c r="A42" s="1">
        <v>43066</v>
      </c>
      <c r="B42" s="2">
        <v>0.88965277777777774</v>
      </c>
      <c r="C42">
        <v>2.6443099999999999</v>
      </c>
      <c r="D42">
        <v>3.3333333333333335</v>
      </c>
      <c r="F42">
        <v>-17.960510872695679</v>
      </c>
      <c r="G42">
        <v>3.2523417908701493</v>
      </c>
      <c r="H42">
        <v>7.3049999999999997</v>
      </c>
      <c r="I42">
        <v>6.3400000000000007</v>
      </c>
      <c r="M42">
        <v>3.9899999999999998</v>
      </c>
      <c r="N42">
        <v>3.7800000000000002</v>
      </c>
      <c r="O42">
        <v>11.295</v>
      </c>
      <c r="P42">
        <v>10.120000000000001</v>
      </c>
    </row>
    <row r="43" spans="1:16" x14ac:dyDescent="0.25">
      <c r="A43" s="1">
        <v>43066</v>
      </c>
      <c r="B43" s="2">
        <v>0.89311342592592602</v>
      </c>
      <c r="C43">
        <v>2.6427800000000001</v>
      </c>
      <c r="D43">
        <v>3.4166666666666665</v>
      </c>
      <c r="F43">
        <v>-20.205574731779706</v>
      </c>
      <c r="G43">
        <v>3.2270434657637823</v>
      </c>
      <c r="H43">
        <v>7.3049999999999997</v>
      </c>
      <c r="I43">
        <v>6.3400000000000007</v>
      </c>
      <c r="M43">
        <v>3.9899999999999998</v>
      </c>
      <c r="N43">
        <v>3.7800000000000002</v>
      </c>
      <c r="O43">
        <v>11.295</v>
      </c>
      <c r="P43">
        <v>10.120000000000001</v>
      </c>
    </row>
    <row r="44" spans="1:16" x14ac:dyDescent="0.25">
      <c r="A44" s="1">
        <v>43066</v>
      </c>
      <c r="B44" s="2">
        <v>0.89658564814814812</v>
      </c>
      <c r="C44">
        <v>2.6418200000000001</v>
      </c>
      <c r="D44">
        <v>3.5</v>
      </c>
      <c r="F44">
        <v>-12.678007674844698</v>
      </c>
      <c r="G44">
        <v>3.2624461211618128</v>
      </c>
      <c r="H44">
        <v>7.3049999999999997</v>
      </c>
      <c r="I44">
        <v>6.3400000000000007</v>
      </c>
      <c r="J44">
        <v>-15.495342713697772</v>
      </c>
      <c r="K44">
        <v>3.5</v>
      </c>
      <c r="L44">
        <v>-0.44472520530636966</v>
      </c>
      <c r="M44">
        <v>3.9899999999999998</v>
      </c>
      <c r="N44">
        <v>3.7800000000000002</v>
      </c>
      <c r="O44">
        <v>11.295</v>
      </c>
      <c r="P44">
        <v>10.120000000000001</v>
      </c>
    </row>
    <row r="45" spans="1:16" x14ac:dyDescent="0.25">
      <c r="A45" s="1">
        <v>43066</v>
      </c>
      <c r="B45" s="2">
        <v>0.90005787037037033</v>
      </c>
      <c r="C45">
        <v>2.6413000000000002</v>
      </c>
      <c r="D45">
        <v>3.5833333333333335</v>
      </c>
      <c r="F45">
        <v>-6.8672541572051014</v>
      </c>
      <c r="G45">
        <v>3.2816922015389061</v>
      </c>
      <c r="H45">
        <v>7.3049999999999997</v>
      </c>
      <c r="I45">
        <v>6.3400000000000007</v>
      </c>
      <c r="M45">
        <v>3.9899999999999998</v>
      </c>
      <c r="N45">
        <v>3.7800000000000002</v>
      </c>
      <c r="O45">
        <v>11.295</v>
      </c>
      <c r="P45">
        <v>10.120000000000001</v>
      </c>
    </row>
    <row r="46" spans="1:16" x14ac:dyDescent="0.25">
      <c r="A46" s="1">
        <v>43066</v>
      </c>
      <c r="B46" s="2">
        <v>0.90353009259259265</v>
      </c>
      <c r="C46">
        <v>2.64066</v>
      </c>
      <c r="D46">
        <v>3.6666666666666665</v>
      </c>
      <c r="F46">
        <v>-8.452005116565088</v>
      </c>
      <c r="G46">
        <v>3.2541787597431675</v>
      </c>
      <c r="H46">
        <v>7.3049999999999997</v>
      </c>
      <c r="I46">
        <v>6.3400000000000007</v>
      </c>
      <c r="M46">
        <v>3.9899999999999998</v>
      </c>
      <c r="N46">
        <v>3.7800000000000002</v>
      </c>
      <c r="O46">
        <v>11.295</v>
      </c>
      <c r="P46">
        <v>10.120000000000001</v>
      </c>
    </row>
    <row r="47" spans="1:16" x14ac:dyDescent="0.25">
      <c r="A47" s="1">
        <v>43066</v>
      </c>
      <c r="B47" s="2">
        <v>0.90700231481481486</v>
      </c>
      <c r="C47">
        <v>2.6396299999999999</v>
      </c>
      <c r="D47">
        <v>3.75</v>
      </c>
      <c r="F47">
        <v>-13.602445734468914</v>
      </c>
      <c r="G47">
        <v>3.2519701665602612</v>
      </c>
      <c r="H47">
        <v>7.3049999999999997</v>
      </c>
      <c r="I47">
        <v>6.3400000000000007</v>
      </c>
      <c r="M47">
        <v>3.9899999999999998</v>
      </c>
      <c r="N47">
        <v>3.7800000000000002</v>
      </c>
      <c r="O47">
        <v>11.295</v>
      </c>
      <c r="P47">
        <v>10.120000000000001</v>
      </c>
    </row>
    <row r="48" spans="1:16" x14ac:dyDescent="0.25">
      <c r="A48" s="1">
        <v>43066</v>
      </c>
      <c r="B48" s="2">
        <v>0.91046296296296303</v>
      </c>
      <c r="C48">
        <v>2.63862</v>
      </c>
      <c r="D48">
        <v>3.8333333333333335</v>
      </c>
      <c r="F48">
        <v>-13.338320574574603</v>
      </c>
      <c r="G48">
        <v>3.2401766340922773</v>
      </c>
      <c r="H48">
        <v>7.3049999999999997</v>
      </c>
      <c r="I48">
        <v>6.3400000000000007</v>
      </c>
      <c r="M48">
        <v>3.9899999999999998</v>
      </c>
      <c r="N48">
        <v>3.7800000000000002</v>
      </c>
      <c r="O48">
        <v>11.295</v>
      </c>
      <c r="P48">
        <v>10.120000000000001</v>
      </c>
    </row>
    <row r="49" spans="1:16" x14ac:dyDescent="0.25">
      <c r="A49" s="1">
        <v>43066</v>
      </c>
      <c r="B49" s="2">
        <v>0.91393518518518524</v>
      </c>
      <c r="C49">
        <v>2.6375900000000003</v>
      </c>
      <c r="D49">
        <v>3.9166666666666665</v>
      </c>
      <c r="F49">
        <v>-13.602445734463048</v>
      </c>
      <c r="G49">
        <v>3.238943173943678</v>
      </c>
      <c r="H49">
        <v>7.3049999999999997</v>
      </c>
      <c r="I49">
        <v>6.3400000000000007</v>
      </c>
      <c r="M49">
        <v>3.9899999999999998</v>
      </c>
      <c r="N49">
        <v>3.7800000000000002</v>
      </c>
      <c r="O49">
        <v>11.295</v>
      </c>
      <c r="P49">
        <v>10.120000000000001</v>
      </c>
    </row>
    <row r="50" spans="1:16" x14ac:dyDescent="0.25">
      <c r="A50" s="1">
        <v>43066</v>
      </c>
      <c r="B50" s="2">
        <v>0.91740740740740734</v>
      </c>
      <c r="C50">
        <v>2.6363600000000003</v>
      </c>
      <c r="D50">
        <v>4</v>
      </c>
      <c r="F50">
        <v>-16.243697333394405</v>
      </c>
      <c r="G50">
        <v>3.2492409020642912</v>
      </c>
      <c r="H50">
        <v>7.3049999999999997</v>
      </c>
      <c r="I50">
        <v>6.3400000000000007</v>
      </c>
      <c r="J50">
        <v>-12.017694775111858</v>
      </c>
      <c r="K50">
        <v>4</v>
      </c>
      <c r="L50">
        <v>-0.34491471888816916</v>
      </c>
      <c r="M50">
        <v>3.9899999999999998</v>
      </c>
      <c r="N50">
        <v>3.7800000000000002</v>
      </c>
      <c r="O50">
        <v>11.295</v>
      </c>
      <c r="P50">
        <v>10.120000000000001</v>
      </c>
    </row>
    <row r="51" spans="1:16" x14ac:dyDescent="0.25">
      <c r="A51" s="1">
        <v>43066</v>
      </c>
      <c r="B51" s="2">
        <v>0.92087962962962966</v>
      </c>
      <c r="C51">
        <v>2.6349099999999996</v>
      </c>
      <c r="D51">
        <v>4.083333333333333</v>
      </c>
      <c r="F51">
        <v>-19.149074092220069</v>
      </c>
      <c r="G51">
        <v>3.2379444198409222</v>
      </c>
      <c r="H51">
        <v>7.3049999999999997</v>
      </c>
      <c r="I51">
        <v>6.3400000000000007</v>
      </c>
      <c r="M51">
        <v>3.9899999999999998</v>
      </c>
      <c r="N51">
        <v>3.7800000000000002</v>
      </c>
      <c r="O51">
        <v>11.295</v>
      </c>
      <c r="P51">
        <v>10.120000000000001</v>
      </c>
    </row>
    <row r="52" spans="1:16" x14ac:dyDescent="0.25">
      <c r="A52" s="1">
        <v>43066</v>
      </c>
      <c r="B52" s="2">
        <v>0.92435185185185187</v>
      </c>
      <c r="C52">
        <v>2.6335500000000001</v>
      </c>
      <c r="D52">
        <v>4.166666666666667</v>
      </c>
      <c r="F52">
        <v>-17.960510872689813</v>
      </c>
      <c r="G52">
        <v>3.2079070843258815</v>
      </c>
      <c r="H52">
        <v>7.3049999999999997</v>
      </c>
      <c r="I52">
        <v>6.3400000000000007</v>
      </c>
      <c r="M52">
        <v>3.9899999999999998</v>
      </c>
      <c r="N52">
        <v>3.7800000000000002</v>
      </c>
      <c r="O52">
        <v>11.295</v>
      </c>
      <c r="P52">
        <v>10.120000000000001</v>
      </c>
    </row>
    <row r="53" spans="1:16" x14ac:dyDescent="0.25">
      <c r="A53" s="1">
        <v>43066</v>
      </c>
      <c r="B53" s="2">
        <v>0.92782407407407408</v>
      </c>
      <c r="C53">
        <v>2.6318999999999999</v>
      </c>
      <c r="D53">
        <v>4.25</v>
      </c>
      <c r="F53">
        <v>-21.790325691139692</v>
      </c>
      <c r="G53">
        <v>3.1941753453912862</v>
      </c>
      <c r="H53">
        <v>7.3049999999999997</v>
      </c>
      <c r="I53">
        <v>6.3400000000000007</v>
      </c>
      <c r="M53">
        <v>3.9899999999999998</v>
      </c>
      <c r="N53">
        <v>3.7800000000000002</v>
      </c>
      <c r="O53">
        <v>11.295</v>
      </c>
      <c r="P53">
        <v>10.120000000000001</v>
      </c>
    </row>
    <row r="54" spans="1:16" x14ac:dyDescent="0.25">
      <c r="A54" s="1">
        <v>43066</v>
      </c>
      <c r="B54" s="2">
        <v>0.93128472222222225</v>
      </c>
      <c r="C54">
        <v>2.63049</v>
      </c>
      <c r="D54">
        <v>4.333333333333333</v>
      </c>
      <c r="F54">
        <v>-18.620823772425585</v>
      </c>
      <c r="G54">
        <v>3.2337809500552619</v>
      </c>
      <c r="H54">
        <v>7.3049999999999997</v>
      </c>
      <c r="I54">
        <v>6.3400000000000007</v>
      </c>
      <c r="M54">
        <v>3.9899999999999998</v>
      </c>
      <c r="N54">
        <v>3.7800000000000002</v>
      </c>
      <c r="O54">
        <v>11.295</v>
      </c>
      <c r="P54">
        <v>10.120000000000001</v>
      </c>
    </row>
    <row r="55" spans="1:16" x14ac:dyDescent="0.25">
      <c r="A55" s="1">
        <v>43066</v>
      </c>
      <c r="B55" s="2">
        <v>0.93475694444444446</v>
      </c>
      <c r="C55">
        <v>2.6293099999999998</v>
      </c>
      <c r="D55">
        <v>4.416666666666667</v>
      </c>
      <c r="F55">
        <v>-15.583384433664495</v>
      </c>
      <c r="G55">
        <v>3.2499118193507694</v>
      </c>
      <c r="H55">
        <v>7.3049999999999997</v>
      </c>
      <c r="I55">
        <v>6.3400000000000007</v>
      </c>
      <c r="M55">
        <v>3.9899999999999998</v>
      </c>
      <c r="N55">
        <v>3.7800000000000002</v>
      </c>
      <c r="O55">
        <v>11.295</v>
      </c>
      <c r="P55">
        <v>10.120000000000001</v>
      </c>
    </row>
    <row r="56" spans="1:16" x14ac:dyDescent="0.25">
      <c r="A56" s="1">
        <v>43066</v>
      </c>
      <c r="B56" s="2">
        <v>0.93822916666666656</v>
      </c>
      <c r="C56">
        <v>2.6278600000000001</v>
      </c>
      <c r="D56">
        <v>4.5</v>
      </c>
      <c r="F56">
        <v>-19.149074092208338</v>
      </c>
      <c r="G56">
        <v>3.2348924682524536</v>
      </c>
      <c r="H56">
        <v>7.3049999999999997</v>
      </c>
      <c r="I56">
        <v>6.3400000000000007</v>
      </c>
      <c r="J56">
        <v>-18.708865492391329</v>
      </c>
      <c r="K56">
        <v>4.5</v>
      </c>
      <c r="L56">
        <v>-0.53695514845230874</v>
      </c>
      <c r="M56">
        <v>3.9899999999999998</v>
      </c>
      <c r="N56">
        <v>3.7800000000000002</v>
      </c>
      <c r="O56">
        <v>11.295</v>
      </c>
      <c r="P56">
        <v>10.120000000000001</v>
      </c>
    </row>
    <row r="57" spans="1:16" x14ac:dyDescent="0.25">
      <c r="A57" s="1">
        <v>43066</v>
      </c>
      <c r="B57" s="2">
        <v>0.94170138888888888</v>
      </c>
      <c r="C57">
        <v>2.6260400000000002</v>
      </c>
      <c r="D57">
        <v>4.583333333333333</v>
      </c>
      <c r="F57">
        <v>-24.035389550223716</v>
      </c>
      <c r="G57">
        <v>3.2388833984441079</v>
      </c>
      <c r="H57">
        <v>11.93</v>
      </c>
      <c r="I57">
        <v>11.695</v>
      </c>
      <c r="M57">
        <v>3.9750000000000001</v>
      </c>
      <c r="N57">
        <v>3.77</v>
      </c>
      <c r="O57">
        <v>15.904999999999999</v>
      </c>
      <c r="P57">
        <v>15.465</v>
      </c>
    </row>
    <row r="58" spans="1:16" x14ac:dyDescent="0.25">
      <c r="A58" s="1">
        <v>43066</v>
      </c>
      <c r="B58" s="2">
        <v>0.94517361111111109</v>
      </c>
      <c r="C58">
        <v>2.6246700000000001</v>
      </c>
      <c r="D58">
        <v>4.666666666666667</v>
      </c>
      <c r="F58">
        <v>-18.092573452642831</v>
      </c>
      <c r="G58">
        <v>3.1211651025442042</v>
      </c>
      <c r="H58">
        <v>11.93</v>
      </c>
      <c r="I58">
        <v>11.695</v>
      </c>
      <c r="M58">
        <v>3.9750000000000001</v>
      </c>
      <c r="N58">
        <v>3.77</v>
      </c>
      <c r="O58">
        <v>15.904999999999999</v>
      </c>
      <c r="P58">
        <v>15.465</v>
      </c>
    </row>
    <row r="59" spans="1:16" x14ac:dyDescent="0.25">
      <c r="A59" s="1">
        <v>43066</v>
      </c>
      <c r="B59" s="2">
        <v>0.94863425925925926</v>
      </c>
      <c r="C59">
        <v>2.6231599999999999</v>
      </c>
      <c r="D59">
        <v>4.75</v>
      </c>
      <c r="F59">
        <v>-19.941449571891262</v>
      </c>
      <c r="G59">
        <v>3.1627384987911142</v>
      </c>
      <c r="H59">
        <v>11.93</v>
      </c>
      <c r="I59">
        <v>11.695</v>
      </c>
      <c r="M59">
        <v>3.9750000000000001</v>
      </c>
      <c r="N59">
        <v>3.77</v>
      </c>
      <c r="O59">
        <v>15.904999999999999</v>
      </c>
      <c r="P59">
        <v>15.465</v>
      </c>
    </row>
    <row r="60" spans="1:16" x14ac:dyDescent="0.25">
      <c r="A60" s="1">
        <v>43066</v>
      </c>
      <c r="B60" s="2">
        <v>0.95210648148148147</v>
      </c>
      <c r="C60">
        <v>2.6219200000000003</v>
      </c>
      <c r="D60">
        <v>4.833333333333333</v>
      </c>
      <c r="F60">
        <v>-16.375759913335692</v>
      </c>
      <c r="G60">
        <v>3.2215452592111662</v>
      </c>
      <c r="H60">
        <v>11.93</v>
      </c>
      <c r="I60">
        <v>11.695</v>
      </c>
      <c r="M60">
        <v>3.9750000000000001</v>
      </c>
      <c r="N60">
        <v>3.77</v>
      </c>
      <c r="O60">
        <v>15.904999999999999</v>
      </c>
      <c r="P60">
        <v>15.465</v>
      </c>
    </row>
    <row r="61" spans="1:16" x14ac:dyDescent="0.25">
      <c r="A61" s="1">
        <v>43066</v>
      </c>
      <c r="B61" s="2">
        <v>0.95557870370370368</v>
      </c>
      <c r="C61">
        <v>2.62052</v>
      </c>
      <c r="D61">
        <v>4.916666666666667</v>
      </c>
      <c r="F61">
        <v>-18.488761192484297</v>
      </c>
      <c r="G61">
        <v>3.2341111327731071</v>
      </c>
      <c r="H61">
        <v>11.93</v>
      </c>
      <c r="I61">
        <v>11.695</v>
      </c>
      <c r="M61">
        <v>3.9750000000000001</v>
      </c>
      <c r="N61">
        <v>3.77</v>
      </c>
      <c r="O61">
        <v>15.904999999999999</v>
      </c>
      <c r="P61">
        <v>15.465</v>
      </c>
    </row>
    <row r="62" spans="1:16" x14ac:dyDescent="0.25">
      <c r="A62" s="1">
        <v>43066</v>
      </c>
      <c r="B62" s="2">
        <v>0.959050925925926</v>
      </c>
      <c r="C62">
        <v>2.6194299999999999</v>
      </c>
      <c r="D62">
        <v>5</v>
      </c>
      <c r="F62">
        <v>-14.394821214145974</v>
      </c>
      <c r="G62">
        <v>3.2390378720363602</v>
      </c>
      <c r="H62">
        <v>11.93</v>
      </c>
      <c r="I62">
        <v>11.695</v>
      </c>
      <c r="J62">
        <v>-18.554792482453962</v>
      </c>
      <c r="K62">
        <v>5</v>
      </c>
      <c r="L62">
        <v>-0.53253316487681845</v>
      </c>
      <c r="M62">
        <v>3.9750000000000001</v>
      </c>
      <c r="N62">
        <v>3.77</v>
      </c>
      <c r="O62">
        <v>15.904999999999999</v>
      </c>
      <c r="P62">
        <v>15.465</v>
      </c>
    </row>
    <row r="63" spans="1:16" x14ac:dyDescent="0.25">
      <c r="A63" s="1">
        <v>43066</v>
      </c>
      <c r="B63" s="2">
        <v>0.9625231481481481</v>
      </c>
      <c r="C63">
        <v>2.6182399999999997</v>
      </c>
      <c r="D63">
        <v>5.083333333333333</v>
      </c>
      <c r="F63">
        <v>-15.71544701361165</v>
      </c>
      <c r="G63">
        <v>3.234657968213126</v>
      </c>
      <c r="H63">
        <v>11.93</v>
      </c>
      <c r="I63">
        <v>11.695</v>
      </c>
      <c r="M63">
        <v>3.9750000000000001</v>
      </c>
      <c r="N63">
        <v>3.77</v>
      </c>
      <c r="O63">
        <v>15.904999999999999</v>
      </c>
      <c r="P63">
        <v>15.465</v>
      </c>
    </row>
    <row r="64" spans="1:16" x14ac:dyDescent="0.25">
      <c r="A64" s="1">
        <v>43066</v>
      </c>
      <c r="B64" s="2">
        <v>0.96599537037037031</v>
      </c>
      <c r="C64">
        <v>2.61713</v>
      </c>
      <c r="D64">
        <v>5.166666666666667</v>
      </c>
      <c r="F64">
        <v>-14.658946374034416</v>
      </c>
      <c r="G64">
        <v>3.2237025204815954</v>
      </c>
      <c r="H64">
        <v>11.93</v>
      </c>
      <c r="I64">
        <v>11.695</v>
      </c>
      <c r="M64">
        <v>3.9750000000000001</v>
      </c>
      <c r="N64">
        <v>3.77</v>
      </c>
      <c r="O64">
        <v>15.904999999999999</v>
      </c>
      <c r="P64">
        <v>15.465</v>
      </c>
    </row>
    <row r="65" spans="1:16" x14ac:dyDescent="0.25">
      <c r="A65" s="1">
        <v>43066</v>
      </c>
      <c r="B65" s="2">
        <v>0.96945601851851848</v>
      </c>
      <c r="C65">
        <v>2.6161799999999999</v>
      </c>
      <c r="D65">
        <v>5.25</v>
      </c>
      <c r="F65">
        <v>-12.545945094897542</v>
      </c>
      <c r="G65">
        <v>3.1986805958635656</v>
      </c>
      <c r="H65">
        <v>11.93</v>
      </c>
      <c r="I65">
        <v>11.695</v>
      </c>
      <c r="M65">
        <v>3.9750000000000001</v>
      </c>
      <c r="N65">
        <v>3.77</v>
      </c>
      <c r="O65">
        <v>15.904999999999999</v>
      </c>
      <c r="P65">
        <v>15.465</v>
      </c>
    </row>
    <row r="66" spans="1:16" x14ac:dyDescent="0.25">
      <c r="A66" s="1">
        <v>43066</v>
      </c>
      <c r="B66" s="2">
        <v>0.97292824074074069</v>
      </c>
      <c r="C66">
        <v>2.6148099999999999</v>
      </c>
      <c r="D66">
        <v>5.333333333333333</v>
      </c>
      <c r="F66">
        <v>-18.092573452642831</v>
      </c>
      <c r="G66">
        <v>3.1650919022996193</v>
      </c>
      <c r="H66">
        <v>11.93</v>
      </c>
      <c r="I66">
        <v>11.695</v>
      </c>
      <c r="M66">
        <v>3.9750000000000001</v>
      </c>
      <c r="N66">
        <v>3.77</v>
      </c>
      <c r="O66">
        <v>15.904999999999999</v>
      </c>
      <c r="P66">
        <v>15.465</v>
      </c>
    </row>
    <row r="67" spans="1:16" x14ac:dyDescent="0.25">
      <c r="A67" s="1">
        <v>43066</v>
      </c>
      <c r="B67" s="2">
        <v>0.97640046296296301</v>
      </c>
      <c r="C67">
        <v>2.6135600000000001</v>
      </c>
      <c r="D67">
        <v>5.416666666666667</v>
      </c>
      <c r="F67">
        <v>-16.507822493282845</v>
      </c>
      <c r="G67">
        <v>3.158427100056068</v>
      </c>
      <c r="H67">
        <v>11.93</v>
      </c>
      <c r="I67">
        <v>11.695</v>
      </c>
      <c r="M67">
        <v>3.9750000000000001</v>
      </c>
      <c r="N67">
        <v>3.77</v>
      </c>
      <c r="O67">
        <v>15.904999999999999</v>
      </c>
      <c r="P67">
        <v>15.465</v>
      </c>
    </row>
    <row r="68" spans="1:16" x14ac:dyDescent="0.25">
      <c r="A68" s="1">
        <v>43066</v>
      </c>
      <c r="B68" s="2">
        <v>0.97987268518518522</v>
      </c>
      <c r="C68">
        <v>2.61239</v>
      </c>
      <c r="D68">
        <v>5.5</v>
      </c>
      <c r="F68">
        <v>-15.451321853717342</v>
      </c>
      <c r="G68">
        <v>3.2025672607017701</v>
      </c>
      <c r="H68">
        <v>11.93</v>
      </c>
      <c r="I68">
        <v>11.695</v>
      </c>
      <c r="J68">
        <v>-15.495342713697772</v>
      </c>
      <c r="K68">
        <v>5.5</v>
      </c>
      <c r="L68">
        <v>-0.44472520530636966</v>
      </c>
      <c r="M68">
        <v>3.9750000000000001</v>
      </c>
      <c r="N68">
        <v>3.77</v>
      </c>
      <c r="O68">
        <v>15.904999999999999</v>
      </c>
      <c r="P68">
        <v>15.465</v>
      </c>
    </row>
    <row r="69" spans="1:16" x14ac:dyDescent="0.25">
      <c r="A69" s="1">
        <v>43066</v>
      </c>
      <c r="B69" s="2">
        <v>0.98334490740740732</v>
      </c>
      <c r="C69">
        <v>2.61111</v>
      </c>
      <c r="D69">
        <v>5.583333333333333</v>
      </c>
      <c r="F69">
        <v>-16.904010233124311</v>
      </c>
      <c r="G69">
        <v>3.2219168835001231</v>
      </c>
      <c r="H69">
        <v>11.93</v>
      </c>
      <c r="I69">
        <v>11.695</v>
      </c>
      <c r="M69">
        <v>3.9750000000000001</v>
      </c>
      <c r="N69">
        <v>3.77</v>
      </c>
      <c r="O69">
        <v>15.904999999999999</v>
      </c>
      <c r="P69">
        <v>15.465</v>
      </c>
    </row>
    <row r="70" spans="1:16" x14ac:dyDescent="0.25">
      <c r="A70" s="1">
        <v>43066</v>
      </c>
      <c r="B70" s="2">
        <v>0.9868055555555556</v>
      </c>
      <c r="C70">
        <v>2.6098600000000003</v>
      </c>
      <c r="D70">
        <v>5.666666666666667</v>
      </c>
      <c r="F70">
        <v>-16.507822493282845</v>
      </c>
      <c r="G70">
        <v>3.2314195148742844</v>
      </c>
      <c r="H70">
        <v>11.93</v>
      </c>
      <c r="I70">
        <v>11.695</v>
      </c>
      <c r="M70">
        <v>3.9750000000000001</v>
      </c>
      <c r="N70">
        <v>3.77</v>
      </c>
      <c r="O70">
        <v>15.904999999999999</v>
      </c>
      <c r="P70">
        <v>15.465</v>
      </c>
    </row>
    <row r="71" spans="1:16" x14ac:dyDescent="0.25">
      <c r="A71" s="1">
        <v>43066</v>
      </c>
      <c r="B71" s="2">
        <v>0.9902777777777777</v>
      </c>
      <c r="C71">
        <v>2.6078699999999997</v>
      </c>
      <c r="D71">
        <v>5.75</v>
      </c>
      <c r="F71">
        <v>-26.280453409319477</v>
      </c>
      <c r="G71">
        <v>3.2033501853170314</v>
      </c>
      <c r="H71">
        <v>11.93</v>
      </c>
      <c r="I71">
        <v>11.695</v>
      </c>
      <c r="M71">
        <v>3.9750000000000001</v>
      </c>
      <c r="N71">
        <v>3.77</v>
      </c>
      <c r="O71">
        <v>15.904999999999999</v>
      </c>
      <c r="P71">
        <v>15.465</v>
      </c>
    </row>
    <row r="72" spans="1:16" x14ac:dyDescent="0.25">
      <c r="A72" s="1">
        <v>43066</v>
      </c>
      <c r="B72" s="2">
        <v>0.99375000000000002</v>
      </c>
      <c r="C72">
        <v>2.6061399999999999</v>
      </c>
      <c r="D72">
        <v>5.833333333333333</v>
      </c>
      <c r="F72">
        <v>-22.846826330705195</v>
      </c>
      <c r="G72">
        <v>3.1842380186778403</v>
      </c>
      <c r="H72">
        <v>14.944999999999997</v>
      </c>
      <c r="I72">
        <v>14.855</v>
      </c>
      <c r="M72">
        <v>3.87</v>
      </c>
      <c r="N72">
        <v>3.66</v>
      </c>
      <c r="O72">
        <v>18.814999999999998</v>
      </c>
      <c r="P72">
        <v>18.515000000000001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opLeftCell="E28" workbookViewId="0">
      <selection activeCell="M47" sqref="M47:P47"/>
    </sheetView>
  </sheetViews>
  <sheetFormatPr defaultRowHeight="15" x14ac:dyDescent="0.25"/>
  <cols>
    <col min="1" max="1" width="10.7109375" bestFit="1" customWidth="1"/>
    <col min="3" max="3" width="10.7109375" bestFit="1" customWidth="1"/>
    <col min="6" max="6" width="12" bestFit="1" customWidth="1"/>
    <col min="8" max="8" width="16" bestFit="1" customWidth="1"/>
    <col min="9" max="9" width="17.42578125" bestFit="1" customWidth="1"/>
    <col min="10" max="10" width="17.28515625" bestFit="1" customWidth="1"/>
    <col min="11" max="11" width="18.42578125" bestFit="1" customWidth="1"/>
    <col min="12" max="12" width="15.28515625" bestFit="1" customWidth="1"/>
    <col min="13" max="13" width="13.85546875" bestFit="1" customWidth="1"/>
    <col min="14" max="15" width="15.42578125" bestFit="1" customWidth="1"/>
    <col min="16" max="16" width="17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22</v>
      </c>
      <c r="K1" t="s">
        <v>23</v>
      </c>
      <c r="L1" t="s">
        <v>24</v>
      </c>
      <c r="M1" t="s">
        <v>12</v>
      </c>
      <c r="N1" t="s">
        <v>13</v>
      </c>
      <c r="O1" t="s">
        <v>7</v>
      </c>
      <c r="P1" t="s">
        <v>8</v>
      </c>
    </row>
    <row r="2" spans="1:16" x14ac:dyDescent="0.25">
      <c r="A2" s="1">
        <v>43066</v>
      </c>
      <c r="B2" s="2">
        <v>0.51462962962962966</v>
      </c>
      <c r="C2">
        <v>3.2279499999999999</v>
      </c>
      <c r="D2">
        <v>0</v>
      </c>
      <c r="E2">
        <v>9.7216144842364634E-4</v>
      </c>
      <c r="F2">
        <v>0</v>
      </c>
      <c r="G2">
        <v>3.1994741229133905</v>
      </c>
      <c r="H2">
        <v>0.63999999999999968</v>
      </c>
      <c r="I2">
        <v>1.4249999999999998</v>
      </c>
      <c r="K2">
        <v>0</v>
      </c>
      <c r="M2">
        <v>4.3849999999999998</v>
      </c>
      <c r="N2">
        <v>4.165</v>
      </c>
      <c r="O2">
        <v>3.7450000000000001</v>
      </c>
      <c r="P2">
        <v>2.74</v>
      </c>
    </row>
    <row r="3" spans="1:16" x14ac:dyDescent="0.25">
      <c r="A3" s="1">
        <v>43066</v>
      </c>
      <c r="B3" s="2">
        <v>0.51810185185185187</v>
      </c>
      <c r="C3">
        <v>3.2305000000000001</v>
      </c>
      <c r="D3">
        <v>8.3333333333333329E-2</v>
      </c>
      <c r="F3">
        <v>31.476253300952223</v>
      </c>
      <c r="G3">
        <v>3.208607801643856</v>
      </c>
      <c r="H3">
        <v>0.63999999999999968</v>
      </c>
      <c r="I3">
        <v>1.4249999999999998</v>
      </c>
      <c r="M3">
        <v>4.3849999999999998</v>
      </c>
      <c r="N3">
        <v>4.165</v>
      </c>
      <c r="O3">
        <v>3.7450000000000001</v>
      </c>
      <c r="P3">
        <v>2.74</v>
      </c>
    </row>
    <row r="4" spans="1:16" x14ac:dyDescent="0.25">
      <c r="A4" s="1">
        <v>43066</v>
      </c>
      <c r="B4" s="2">
        <v>0.52157407407407408</v>
      </c>
      <c r="C4">
        <v>3.23285</v>
      </c>
      <c r="D4">
        <v>0.16666666666666666</v>
      </c>
      <c r="F4">
        <v>29.007527551852988</v>
      </c>
      <c r="G4">
        <v>3.240583153497361</v>
      </c>
      <c r="H4">
        <v>0.63999999999999968</v>
      </c>
      <c r="I4">
        <v>1.4249999999999998</v>
      </c>
      <c r="M4">
        <v>4.3849999999999998</v>
      </c>
      <c r="N4">
        <v>4.165</v>
      </c>
      <c r="O4">
        <v>3.7450000000000001</v>
      </c>
      <c r="P4">
        <v>2.74</v>
      </c>
    </row>
    <row r="5" spans="1:16" x14ac:dyDescent="0.25">
      <c r="A5" s="1">
        <v>43066</v>
      </c>
      <c r="B5" s="2">
        <v>0.52504629629629629</v>
      </c>
      <c r="C5">
        <v>3.2357</v>
      </c>
      <c r="D5">
        <v>0.25</v>
      </c>
      <c r="F5">
        <v>35.179341924590112</v>
      </c>
      <c r="G5">
        <v>3.2527340399548645</v>
      </c>
      <c r="H5">
        <v>0.63999999999999968</v>
      </c>
      <c r="I5">
        <v>1.4249999999999998</v>
      </c>
      <c r="M5">
        <v>4.3849999999999998</v>
      </c>
      <c r="N5">
        <v>4.165</v>
      </c>
      <c r="O5">
        <v>3.7450000000000001</v>
      </c>
      <c r="P5">
        <v>2.74</v>
      </c>
    </row>
    <row r="6" spans="1:16" x14ac:dyDescent="0.25">
      <c r="A6" s="1">
        <v>43066</v>
      </c>
      <c r="B6" s="2">
        <v>0.5285185185185185</v>
      </c>
      <c r="C6">
        <v>3.23828</v>
      </c>
      <c r="D6">
        <v>0.33333333333333331</v>
      </c>
      <c r="F6">
        <v>31.846562163313273</v>
      </c>
      <c r="G6">
        <v>3.2408800239245363</v>
      </c>
      <c r="H6">
        <v>0.63999999999999968</v>
      </c>
      <c r="I6">
        <v>1.4249999999999998</v>
      </c>
      <c r="M6">
        <v>4.3849999999999998</v>
      </c>
      <c r="N6">
        <v>4.165</v>
      </c>
      <c r="O6">
        <v>3.7450000000000001</v>
      </c>
      <c r="P6">
        <v>2.74</v>
      </c>
    </row>
    <row r="7" spans="1:16" x14ac:dyDescent="0.25">
      <c r="A7" s="1">
        <v>43066</v>
      </c>
      <c r="B7" s="2">
        <v>0.53197916666666667</v>
      </c>
      <c r="C7">
        <v>3.24085</v>
      </c>
      <c r="D7">
        <v>0.41666666666666669</v>
      </c>
      <c r="F7">
        <v>31.723125875857761</v>
      </c>
      <c r="G7">
        <v>3.2558284246356117</v>
      </c>
      <c r="H7">
        <v>0.63999999999999968</v>
      </c>
      <c r="I7">
        <v>1.4249999999999998</v>
      </c>
      <c r="M7">
        <v>4.3849999999999998</v>
      </c>
      <c r="N7">
        <v>4.165</v>
      </c>
      <c r="O7">
        <v>3.7450000000000001</v>
      </c>
      <c r="P7">
        <v>2.74</v>
      </c>
    </row>
    <row r="8" spans="1:16" x14ac:dyDescent="0.25">
      <c r="A8" s="1">
        <v>43066</v>
      </c>
      <c r="B8" s="2">
        <v>0.53545138888888888</v>
      </c>
      <c r="C8">
        <v>3.2433100000000001</v>
      </c>
      <c r="D8">
        <v>0.5</v>
      </c>
      <c r="F8">
        <v>30.365326713858117</v>
      </c>
      <c r="G8">
        <v>3.2679611590598241</v>
      </c>
      <c r="H8">
        <v>0.63999999999999968</v>
      </c>
      <c r="I8">
        <v>1.4249999999999998</v>
      </c>
      <c r="J8">
        <v>31.599689588404079</v>
      </c>
      <c r="K8">
        <v>0.5</v>
      </c>
      <c r="L8">
        <v>1</v>
      </c>
      <c r="M8">
        <v>4.3849999999999998</v>
      </c>
      <c r="N8">
        <v>4.165</v>
      </c>
      <c r="O8">
        <v>3.7450000000000001</v>
      </c>
      <c r="P8">
        <v>2.74</v>
      </c>
    </row>
    <row r="9" spans="1:16" x14ac:dyDescent="0.25">
      <c r="A9" s="1">
        <v>43066</v>
      </c>
      <c r="B9" s="2">
        <v>0.53892361111111109</v>
      </c>
      <c r="C9">
        <v>3.2457800000000003</v>
      </c>
      <c r="D9">
        <v>0.58333333333333337</v>
      </c>
      <c r="F9">
        <v>30.488763001313625</v>
      </c>
      <c r="G9">
        <v>3.2618200843419096</v>
      </c>
      <c r="H9">
        <v>0.63999999999999968</v>
      </c>
      <c r="I9">
        <v>1.4249999999999998</v>
      </c>
      <c r="M9">
        <v>4.3849999999999998</v>
      </c>
      <c r="N9">
        <v>4.165</v>
      </c>
      <c r="O9">
        <v>3.7450000000000001</v>
      </c>
      <c r="P9">
        <v>2.74</v>
      </c>
    </row>
    <row r="10" spans="1:16" x14ac:dyDescent="0.25">
      <c r="A10" s="1">
        <v>43066</v>
      </c>
      <c r="B10" s="2">
        <v>0.5423958333333333</v>
      </c>
      <c r="C10">
        <v>3.2482699999999998</v>
      </c>
      <c r="D10">
        <v>0.66666666666666663</v>
      </c>
      <c r="F10">
        <v>30.735635576213678</v>
      </c>
      <c r="G10">
        <v>3.2872987391545267</v>
      </c>
      <c r="H10">
        <v>0.63999999999999968</v>
      </c>
      <c r="I10">
        <v>1.4249999999999998</v>
      </c>
      <c r="M10">
        <v>4.3849999999999998</v>
      </c>
      <c r="N10">
        <v>4.165</v>
      </c>
      <c r="O10">
        <v>3.7450000000000001</v>
      </c>
      <c r="P10">
        <v>2.74</v>
      </c>
    </row>
    <row r="11" spans="1:16" x14ac:dyDescent="0.25">
      <c r="A11" s="1">
        <v>43066</v>
      </c>
      <c r="B11" s="2">
        <v>0.54586805555555562</v>
      </c>
      <c r="C11">
        <v>3.2507800000000002</v>
      </c>
      <c r="D11">
        <v>0.75</v>
      </c>
      <c r="F11">
        <v>30.982508151135661</v>
      </c>
      <c r="G11">
        <v>3.280247831791792</v>
      </c>
      <c r="H11">
        <v>0.63999999999999968</v>
      </c>
      <c r="I11">
        <v>1.4249999999999998</v>
      </c>
      <c r="M11">
        <v>4.3849999999999998</v>
      </c>
      <c r="N11">
        <v>4.165</v>
      </c>
      <c r="O11">
        <v>3.7450000000000001</v>
      </c>
      <c r="P11">
        <v>2.74</v>
      </c>
    </row>
    <row r="12" spans="1:16" x14ac:dyDescent="0.25">
      <c r="A12" s="1">
        <v>43066</v>
      </c>
      <c r="B12" s="2">
        <v>0.54932870370370368</v>
      </c>
      <c r="C12">
        <v>3.25346</v>
      </c>
      <c r="D12">
        <v>0.83333333333333337</v>
      </c>
      <c r="F12">
        <v>33.080925037857412</v>
      </c>
      <c r="G12">
        <v>3.3057207102207271</v>
      </c>
      <c r="H12">
        <v>0.63999999999999968</v>
      </c>
      <c r="I12">
        <v>1.4249999999999998</v>
      </c>
      <c r="M12">
        <v>4.3849999999999998</v>
      </c>
      <c r="N12">
        <v>4.165</v>
      </c>
      <c r="O12">
        <v>3.7450000000000001</v>
      </c>
      <c r="P12">
        <v>2.74</v>
      </c>
    </row>
    <row r="13" spans="1:16" x14ac:dyDescent="0.25">
      <c r="A13" s="1">
        <v>43066</v>
      </c>
      <c r="B13" s="2">
        <v>0.552800925925926</v>
      </c>
      <c r="C13">
        <v>3.25604</v>
      </c>
      <c r="D13">
        <v>0.91666666666666663</v>
      </c>
      <c r="F13">
        <v>31.846562163313273</v>
      </c>
      <c r="G13">
        <v>3.3107965549353446</v>
      </c>
      <c r="H13">
        <v>0.63999999999999968</v>
      </c>
      <c r="I13">
        <v>1.4249999999999998</v>
      </c>
      <c r="M13">
        <v>4.3849999999999998</v>
      </c>
      <c r="N13">
        <v>4.165</v>
      </c>
      <c r="O13">
        <v>3.7450000000000001</v>
      </c>
      <c r="P13">
        <v>2.74</v>
      </c>
    </row>
    <row r="14" spans="1:16" x14ac:dyDescent="0.25">
      <c r="A14" s="1">
        <v>43066</v>
      </c>
      <c r="B14" s="2">
        <v>0.5562731481481481</v>
      </c>
      <c r="C14">
        <v>3.2585300000000004</v>
      </c>
      <c r="D14">
        <v>1</v>
      </c>
      <c r="F14">
        <v>30.735635576224645</v>
      </c>
      <c r="G14">
        <v>3.2863766239988994</v>
      </c>
      <c r="H14">
        <v>0.63999999999999968</v>
      </c>
      <c r="I14">
        <v>1.4249999999999998</v>
      </c>
      <c r="J14">
        <v>31.311671584343049</v>
      </c>
      <c r="K14">
        <v>1</v>
      </c>
      <c r="L14">
        <v>0.99088541666666496</v>
      </c>
      <c r="M14">
        <v>4.3849999999999998</v>
      </c>
      <c r="N14">
        <v>4.165</v>
      </c>
      <c r="O14">
        <v>3.7450000000000001</v>
      </c>
      <c r="P14">
        <v>2.74</v>
      </c>
    </row>
    <row r="15" spans="1:16" x14ac:dyDescent="0.25">
      <c r="A15" s="1">
        <v>43066</v>
      </c>
      <c r="B15" s="2">
        <v>0.55974537037037042</v>
      </c>
      <c r="C15">
        <v>3.2607399999999997</v>
      </c>
      <c r="D15">
        <v>1.0833333333333333</v>
      </c>
      <c r="F15">
        <v>27.279419527481327</v>
      </c>
      <c r="G15">
        <v>3.2646299351266994</v>
      </c>
      <c r="H15">
        <v>0.63999999999999968</v>
      </c>
      <c r="I15">
        <v>1.4249999999999998</v>
      </c>
      <c r="M15">
        <v>4.3849999999999998</v>
      </c>
      <c r="N15">
        <v>4.165</v>
      </c>
      <c r="O15">
        <v>3.7450000000000001</v>
      </c>
      <c r="P15">
        <v>2.74</v>
      </c>
    </row>
    <row r="16" spans="1:16" x14ac:dyDescent="0.25">
      <c r="A16" s="1">
        <v>43066</v>
      </c>
      <c r="B16" s="2">
        <v>0.5701504629629629</v>
      </c>
      <c r="C16">
        <v>3.2628300000000001</v>
      </c>
      <c r="D16">
        <v>1.3333333333333333</v>
      </c>
      <c r="F16">
        <v>23.82320347875994</v>
      </c>
      <c r="G16">
        <v>3.4224999221496066</v>
      </c>
      <c r="H16">
        <v>0.26999999999999957</v>
      </c>
      <c r="I16">
        <v>1.4900000000000002</v>
      </c>
      <c r="M16">
        <v>6.6850000000000005</v>
      </c>
      <c r="N16">
        <v>6.53</v>
      </c>
      <c r="O16">
        <v>6.9550000000000001</v>
      </c>
      <c r="P16">
        <v>5.04</v>
      </c>
    </row>
    <row r="17" spans="1:16" x14ac:dyDescent="0.25">
      <c r="A17" s="1">
        <v>43066</v>
      </c>
      <c r="B17" s="2">
        <v>0.57362268518518522</v>
      </c>
      <c r="C17">
        <v>3.2648299999999999</v>
      </c>
      <c r="D17">
        <v>1.4166666666666667</v>
      </c>
      <c r="F17">
        <v>24.687257490937547</v>
      </c>
      <c r="G17">
        <v>3.3897232596423237</v>
      </c>
      <c r="H17">
        <v>0.26999999999999957</v>
      </c>
      <c r="I17">
        <v>1.4900000000000002</v>
      </c>
      <c r="M17">
        <v>6.6850000000000005</v>
      </c>
      <c r="N17">
        <v>6.53</v>
      </c>
      <c r="O17">
        <v>6.9550000000000001</v>
      </c>
      <c r="P17">
        <v>5.04</v>
      </c>
    </row>
    <row r="18" spans="1:16" x14ac:dyDescent="0.25">
      <c r="A18" s="1">
        <v>43066</v>
      </c>
      <c r="B18" s="2">
        <v>0.57709490740740743</v>
      </c>
      <c r="C18">
        <v>3.2667100000000002</v>
      </c>
      <c r="D18">
        <v>1.5</v>
      </c>
      <c r="F18">
        <v>23.20602204148787</v>
      </c>
      <c r="G18">
        <v>3.2641858969533253</v>
      </c>
      <c r="H18">
        <v>0.26999999999999957</v>
      </c>
      <c r="I18">
        <v>1.4900000000000002</v>
      </c>
      <c r="M18">
        <v>6.6850000000000005</v>
      </c>
      <c r="N18">
        <v>6.53</v>
      </c>
      <c r="O18">
        <v>6.9550000000000001</v>
      </c>
      <c r="P18">
        <v>5.04</v>
      </c>
    </row>
    <row r="19" spans="1:16" x14ac:dyDescent="0.25">
      <c r="A19" s="1">
        <v>43066</v>
      </c>
      <c r="B19" s="2">
        <v>0.58056712962962964</v>
      </c>
      <c r="C19">
        <v>3.2690799999999998</v>
      </c>
      <c r="D19">
        <v>1.5833333333333333</v>
      </c>
      <c r="F19">
        <v>29.254400126758526</v>
      </c>
      <c r="G19">
        <v>3.2648817251305378</v>
      </c>
      <c r="H19">
        <v>0.26999999999999957</v>
      </c>
      <c r="I19">
        <v>1.4900000000000002</v>
      </c>
      <c r="M19">
        <v>6.6850000000000005</v>
      </c>
      <c r="N19">
        <v>6.53</v>
      </c>
      <c r="O19">
        <v>6.9550000000000001</v>
      </c>
      <c r="P19">
        <v>5.04</v>
      </c>
    </row>
    <row r="20" spans="1:16" x14ac:dyDescent="0.25">
      <c r="A20" s="1">
        <v>43066</v>
      </c>
      <c r="B20" s="2">
        <v>0.58403935185185185</v>
      </c>
      <c r="C20">
        <v>3.2713100000000002</v>
      </c>
      <c r="D20">
        <v>1.6666666666666667</v>
      </c>
      <c r="F20">
        <v>27.52629210240331</v>
      </c>
      <c r="G20">
        <v>3.2329447281925758</v>
      </c>
      <c r="H20">
        <v>0.26999999999999957</v>
      </c>
      <c r="I20">
        <v>1.4900000000000002</v>
      </c>
      <c r="J20">
        <v>26.291929227850954</v>
      </c>
      <c r="K20">
        <v>1.5</v>
      </c>
      <c r="L20">
        <v>0.83203124999997224</v>
      </c>
      <c r="M20">
        <v>6.6850000000000005</v>
      </c>
      <c r="N20">
        <v>6.53</v>
      </c>
      <c r="O20">
        <v>6.9550000000000001</v>
      </c>
      <c r="P20">
        <v>5.04</v>
      </c>
    </row>
    <row r="21" spans="1:16" x14ac:dyDescent="0.25">
      <c r="A21" s="1">
        <v>43066</v>
      </c>
      <c r="B21" s="2">
        <v>0.58750000000000002</v>
      </c>
      <c r="C21">
        <v>3.2734999999999999</v>
      </c>
      <c r="D21">
        <v>1.75</v>
      </c>
      <c r="F21">
        <v>27.032546952575789</v>
      </c>
      <c r="G21">
        <v>3.2480205956065937</v>
      </c>
      <c r="H21">
        <v>0.26999999999999957</v>
      </c>
      <c r="I21">
        <v>1.4900000000000002</v>
      </c>
      <c r="M21">
        <v>6.6850000000000005</v>
      </c>
      <c r="N21">
        <v>6.53</v>
      </c>
      <c r="O21">
        <v>6.9550000000000001</v>
      </c>
      <c r="P21">
        <v>5.04</v>
      </c>
    </row>
    <row r="22" spans="1:16" x14ac:dyDescent="0.25">
      <c r="A22" s="1">
        <v>43066</v>
      </c>
      <c r="B22" s="2">
        <v>0.59097222222222223</v>
      </c>
      <c r="C22">
        <v>3.2759299999999998</v>
      </c>
      <c r="D22">
        <v>1.8333333333333333</v>
      </c>
      <c r="F22">
        <v>29.995017851491586</v>
      </c>
      <c r="G22">
        <v>3.2375046032331172</v>
      </c>
      <c r="H22">
        <v>0.26999999999999957</v>
      </c>
      <c r="I22">
        <v>1.4900000000000002</v>
      </c>
      <c r="M22">
        <v>6.6850000000000005</v>
      </c>
      <c r="N22">
        <v>6.53</v>
      </c>
      <c r="O22">
        <v>6.9550000000000001</v>
      </c>
      <c r="P22">
        <v>5.04</v>
      </c>
    </row>
    <row r="23" spans="1:16" x14ac:dyDescent="0.25">
      <c r="A23" s="1">
        <v>43066</v>
      </c>
      <c r="B23" s="2">
        <v>0.59444444444444444</v>
      </c>
      <c r="C23">
        <v>3.2782600000000004</v>
      </c>
      <c r="D23">
        <v>1.9166666666666667</v>
      </c>
      <c r="F23">
        <v>28.760654976952928</v>
      </c>
      <c r="G23">
        <v>3.256438292061258</v>
      </c>
      <c r="H23">
        <v>0.26999999999999957</v>
      </c>
      <c r="I23">
        <v>1.4900000000000002</v>
      </c>
      <c r="M23">
        <v>6.6850000000000005</v>
      </c>
      <c r="N23">
        <v>6.53</v>
      </c>
      <c r="O23">
        <v>6.9550000000000001</v>
      </c>
      <c r="P23">
        <v>5.04</v>
      </c>
    </row>
    <row r="24" spans="1:16" x14ac:dyDescent="0.25">
      <c r="A24" s="1">
        <v>43066</v>
      </c>
      <c r="B24" s="2">
        <v>0.59791666666666665</v>
      </c>
      <c r="C24">
        <v>3.2805900000000001</v>
      </c>
      <c r="D24">
        <v>2</v>
      </c>
      <c r="F24">
        <v>28.760654976941968</v>
      </c>
      <c r="G24">
        <v>3.3965117974496222</v>
      </c>
      <c r="H24">
        <v>0.26999999999999957</v>
      </c>
      <c r="I24">
        <v>1.4900000000000002</v>
      </c>
      <c r="M24">
        <v>6.6850000000000005</v>
      </c>
      <c r="N24">
        <v>6.53</v>
      </c>
      <c r="O24">
        <v>6.9550000000000001</v>
      </c>
      <c r="P24">
        <v>5.04</v>
      </c>
    </row>
    <row r="25" spans="1:16" x14ac:dyDescent="0.25">
      <c r="A25" s="1">
        <v>43066</v>
      </c>
      <c r="B25" s="2">
        <v>0.60138888888888886</v>
      </c>
      <c r="C25">
        <v>3.2826999999999997</v>
      </c>
      <c r="D25">
        <v>2.0833333333333335</v>
      </c>
      <c r="F25">
        <v>26.045056652937191</v>
      </c>
      <c r="G25">
        <v>3.4015635358906353</v>
      </c>
      <c r="H25">
        <v>0.46499999999999986</v>
      </c>
      <c r="I25">
        <v>1.2549999999999999</v>
      </c>
      <c r="M25">
        <v>9.3550000000000004</v>
      </c>
      <c r="N25">
        <v>8.875</v>
      </c>
      <c r="O25">
        <v>8.89</v>
      </c>
      <c r="P25">
        <v>7.62</v>
      </c>
    </row>
    <row r="26" spans="1:16" x14ac:dyDescent="0.25">
      <c r="A26" s="1">
        <v>43066</v>
      </c>
      <c r="B26" s="2">
        <v>0.60484953703703703</v>
      </c>
      <c r="C26">
        <v>3.2847499999999998</v>
      </c>
      <c r="D26">
        <v>2.1666666666666665</v>
      </c>
      <c r="F26">
        <v>25.304438928215099</v>
      </c>
      <c r="G26">
        <v>3.3908748829065622</v>
      </c>
      <c r="H26">
        <v>0.46499999999999986</v>
      </c>
      <c r="I26">
        <v>1.2549999999999999</v>
      </c>
      <c r="J26">
        <v>27.649728389852427</v>
      </c>
      <c r="K26">
        <v>2</v>
      </c>
      <c r="L26">
        <v>0.87499999999996392</v>
      </c>
      <c r="M26">
        <v>9.3550000000000004</v>
      </c>
      <c r="N26">
        <v>8.875</v>
      </c>
      <c r="O26">
        <v>8.89</v>
      </c>
      <c r="P26">
        <v>7.62</v>
      </c>
    </row>
    <row r="27" spans="1:16" x14ac:dyDescent="0.25">
      <c r="A27" s="1">
        <v>43066</v>
      </c>
      <c r="B27" s="2">
        <v>0.60832175925925924</v>
      </c>
      <c r="C27">
        <v>3.2867899999999999</v>
      </c>
      <c r="D27">
        <v>2.25</v>
      </c>
      <c r="F27">
        <v>25.181002640759583</v>
      </c>
      <c r="G27">
        <v>3.3728532657731569</v>
      </c>
      <c r="H27">
        <v>0.46499999999999986</v>
      </c>
      <c r="I27">
        <v>1.2549999999999999</v>
      </c>
      <c r="M27">
        <v>9.3550000000000004</v>
      </c>
      <c r="N27">
        <v>8.875</v>
      </c>
      <c r="O27">
        <v>8.89</v>
      </c>
      <c r="P27">
        <v>7.62</v>
      </c>
    </row>
    <row r="28" spans="1:16" x14ac:dyDescent="0.25">
      <c r="A28" s="1">
        <v>43066</v>
      </c>
      <c r="B28" s="2">
        <v>0.61179398148148145</v>
      </c>
      <c r="C28">
        <v>3.2890999999999999</v>
      </c>
      <c r="D28">
        <v>2.3333333333333335</v>
      </c>
      <c r="F28">
        <v>28.51378240203643</v>
      </c>
      <c r="G28">
        <v>3.4149299325381093</v>
      </c>
      <c r="H28">
        <v>0.46499999999999986</v>
      </c>
      <c r="I28">
        <v>1.2549999999999999</v>
      </c>
      <c r="M28">
        <v>9.3550000000000004</v>
      </c>
      <c r="N28">
        <v>8.875</v>
      </c>
      <c r="O28">
        <v>8.89</v>
      </c>
      <c r="P28">
        <v>7.62</v>
      </c>
    </row>
    <row r="29" spans="1:16" x14ac:dyDescent="0.25">
      <c r="A29" s="1">
        <v>43066</v>
      </c>
      <c r="B29" s="2">
        <v>0.61526620370370366</v>
      </c>
      <c r="C29">
        <v>3.29129</v>
      </c>
      <c r="D29">
        <v>2.4166666666666665</v>
      </c>
      <c r="F29">
        <v>27.032546952581271</v>
      </c>
      <c r="G29">
        <v>3.3796043997120182</v>
      </c>
      <c r="H29">
        <v>0.46499999999999986</v>
      </c>
      <c r="I29">
        <v>1.2549999999999999</v>
      </c>
      <c r="M29">
        <v>9.3550000000000004</v>
      </c>
      <c r="N29">
        <v>8.875</v>
      </c>
      <c r="O29">
        <v>8.89</v>
      </c>
      <c r="P29">
        <v>7.62</v>
      </c>
    </row>
    <row r="30" spans="1:16" x14ac:dyDescent="0.25">
      <c r="A30" s="1">
        <v>43066</v>
      </c>
      <c r="B30" s="2">
        <v>0.61873842592592598</v>
      </c>
      <c r="C30">
        <v>3.2934999999999999</v>
      </c>
      <c r="D30">
        <v>2.5</v>
      </c>
      <c r="F30">
        <v>27.279419527486809</v>
      </c>
      <c r="G30">
        <v>3.4091371064894527</v>
      </c>
      <c r="H30">
        <v>0.46499999999999986</v>
      </c>
      <c r="I30">
        <v>1.2549999999999999</v>
      </c>
      <c r="M30">
        <v>9.3550000000000004</v>
      </c>
      <c r="N30">
        <v>8.875</v>
      </c>
      <c r="O30">
        <v>8.89</v>
      </c>
      <c r="P30">
        <v>7.62</v>
      </c>
    </row>
    <row r="31" spans="1:16" x14ac:dyDescent="0.25">
      <c r="A31" s="1">
        <v>43066</v>
      </c>
      <c r="B31" s="2">
        <v>0.62221064814814808</v>
      </c>
      <c r="C31">
        <v>3.29562</v>
      </c>
      <c r="D31">
        <v>2.5833333333333335</v>
      </c>
      <c r="F31">
        <v>26.168492940398181</v>
      </c>
      <c r="G31">
        <v>3.3839547968174286</v>
      </c>
      <c r="H31">
        <v>0.46499999999999986</v>
      </c>
      <c r="I31">
        <v>1.2549999999999999</v>
      </c>
      <c r="M31">
        <v>9.3550000000000004</v>
      </c>
      <c r="N31">
        <v>8.875</v>
      </c>
      <c r="O31">
        <v>8.89</v>
      </c>
      <c r="P31">
        <v>7.62</v>
      </c>
    </row>
    <row r="32" spans="1:16" x14ac:dyDescent="0.25">
      <c r="A32" s="1">
        <v>43066</v>
      </c>
      <c r="B32" s="2">
        <v>0.62567129629629636</v>
      </c>
      <c r="C32">
        <v>3.2979699999999998</v>
      </c>
      <c r="D32">
        <v>2.6666666666666665</v>
      </c>
      <c r="F32">
        <v>29.007527551852988</v>
      </c>
      <c r="G32">
        <v>3.3544583278398794</v>
      </c>
      <c r="H32">
        <v>0.46499999999999986</v>
      </c>
      <c r="I32">
        <v>1.2549999999999999</v>
      </c>
      <c r="J32">
        <v>27.197128669185876</v>
      </c>
      <c r="K32">
        <v>2.5</v>
      </c>
      <c r="L32">
        <v>0.86067708333331916</v>
      </c>
      <c r="M32">
        <v>9.3550000000000004</v>
      </c>
      <c r="N32">
        <v>8.875</v>
      </c>
      <c r="O32">
        <v>8.89</v>
      </c>
      <c r="P32">
        <v>7.62</v>
      </c>
    </row>
    <row r="33" spans="1:16" x14ac:dyDescent="0.25">
      <c r="A33" s="1">
        <v>43066</v>
      </c>
      <c r="B33" s="2">
        <v>0.62914351851851846</v>
      </c>
      <c r="C33">
        <v>3.2994400000000002</v>
      </c>
      <c r="D33">
        <v>2.75</v>
      </c>
      <c r="F33">
        <v>18.145134255844852</v>
      </c>
      <c r="G33">
        <v>3.4628619666516274</v>
      </c>
      <c r="H33">
        <v>0.46499999999999986</v>
      </c>
      <c r="I33">
        <v>1.2549999999999999</v>
      </c>
      <c r="M33">
        <v>9.3550000000000004</v>
      </c>
      <c r="N33">
        <v>8.875</v>
      </c>
      <c r="O33">
        <v>8.89</v>
      </c>
      <c r="P33">
        <v>7.62</v>
      </c>
    </row>
    <row r="34" spans="1:16" x14ac:dyDescent="0.25">
      <c r="A34" s="1">
        <v>43066</v>
      </c>
      <c r="B34" s="2">
        <v>0.63261574074074078</v>
      </c>
      <c r="C34">
        <v>3.3010999999999999</v>
      </c>
      <c r="D34">
        <v>2.8333333333333335</v>
      </c>
      <c r="F34">
        <v>20.490423717477615</v>
      </c>
      <c r="G34">
        <v>3.3165605158020823</v>
      </c>
      <c r="H34">
        <v>0.5649999999999995</v>
      </c>
      <c r="I34">
        <v>1.5000000000000568E-2</v>
      </c>
      <c r="M34">
        <v>9.92</v>
      </c>
      <c r="N34">
        <v>9.6050000000000004</v>
      </c>
      <c r="O34">
        <v>10.484999999999999</v>
      </c>
      <c r="P34">
        <v>9.620000000000001</v>
      </c>
    </row>
    <row r="35" spans="1:16" x14ac:dyDescent="0.25">
      <c r="A35" s="1">
        <v>43066</v>
      </c>
      <c r="B35" s="2">
        <v>0.63608796296296299</v>
      </c>
      <c r="C35">
        <v>3.3033000000000001</v>
      </c>
      <c r="D35">
        <v>2.9166666666666665</v>
      </c>
      <c r="F35">
        <v>27.155983240036779</v>
      </c>
      <c r="G35">
        <v>3.3060515590204278</v>
      </c>
      <c r="H35">
        <v>0.5649999999999995</v>
      </c>
      <c r="I35">
        <v>1.5000000000000568E-2</v>
      </c>
      <c r="M35">
        <v>9.92</v>
      </c>
      <c r="N35">
        <v>9.6050000000000004</v>
      </c>
      <c r="O35">
        <v>10.484999999999999</v>
      </c>
      <c r="P35">
        <v>9.620000000000001</v>
      </c>
    </row>
    <row r="36" spans="1:16" x14ac:dyDescent="0.25">
      <c r="A36" s="1">
        <v>43066</v>
      </c>
      <c r="B36" s="2">
        <v>0.6395601851851852</v>
      </c>
      <c r="C36">
        <v>3.3056900000000002</v>
      </c>
      <c r="D36">
        <v>3</v>
      </c>
      <c r="F36">
        <v>29.501272701675028</v>
      </c>
      <c r="G36">
        <v>3.311674352738275</v>
      </c>
      <c r="H36">
        <v>0.5649999999999995</v>
      </c>
      <c r="I36">
        <v>1.5000000000000568E-2</v>
      </c>
      <c r="M36">
        <v>9.92</v>
      </c>
      <c r="N36">
        <v>9.6050000000000004</v>
      </c>
      <c r="O36">
        <v>10.484999999999999</v>
      </c>
      <c r="P36">
        <v>9.620000000000001</v>
      </c>
    </row>
    <row r="37" spans="1:16" x14ac:dyDescent="0.25">
      <c r="A37" s="1">
        <v>43066</v>
      </c>
      <c r="B37" s="2">
        <v>0.64302083333333326</v>
      </c>
      <c r="C37">
        <v>3.3077399999999999</v>
      </c>
      <c r="D37">
        <v>3.0833333333333335</v>
      </c>
      <c r="F37">
        <v>25.304438928209613</v>
      </c>
      <c r="G37">
        <v>3.2712472497771534</v>
      </c>
      <c r="H37">
        <v>0.5649999999999995</v>
      </c>
      <c r="I37">
        <v>1.5000000000000568E-2</v>
      </c>
      <c r="M37">
        <v>9.92</v>
      </c>
      <c r="N37">
        <v>9.6050000000000004</v>
      </c>
      <c r="O37">
        <v>10.484999999999999</v>
      </c>
      <c r="P37">
        <v>9.620000000000001</v>
      </c>
    </row>
    <row r="38" spans="1:16" x14ac:dyDescent="0.25">
      <c r="A38" s="1">
        <v>43066</v>
      </c>
      <c r="B38" s="2">
        <v>0.64649305555555558</v>
      </c>
      <c r="C38">
        <v>3.31013</v>
      </c>
      <c r="D38">
        <v>3.1666666666666665</v>
      </c>
      <c r="F38">
        <v>29.501272701675028</v>
      </c>
      <c r="G38">
        <v>3.3231337513440389</v>
      </c>
      <c r="H38">
        <v>0.5649999999999995</v>
      </c>
      <c r="I38">
        <v>1.5000000000000568E-2</v>
      </c>
      <c r="J38">
        <v>25.016420924153152</v>
      </c>
      <c r="K38">
        <v>3</v>
      </c>
      <c r="L38">
        <v>0.79166666666666419</v>
      </c>
      <c r="M38">
        <v>9.92</v>
      </c>
      <c r="N38">
        <v>9.6050000000000004</v>
      </c>
      <c r="O38">
        <v>10.484999999999999</v>
      </c>
      <c r="P38">
        <v>9.620000000000001</v>
      </c>
    </row>
    <row r="39" spans="1:16" x14ac:dyDescent="0.25">
      <c r="A39" s="1">
        <v>43066</v>
      </c>
      <c r="B39" s="2">
        <v>0.64996527777777779</v>
      </c>
      <c r="C39">
        <v>3.3123400000000003</v>
      </c>
      <c r="D39">
        <v>3.25</v>
      </c>
      <c r="F39">
        <v>27.279419527492294</v>
      </c>
      <c r="G39">
        <v>3.2622603353686213</v>
      </c>
      <c r="H39">
        <v>0.5649999999999995</v>
      </c>
      <c r="I39">
        <v>1.5000000000000568E-2</v>
      </c>
      <c r="M39">
        <v>9.92</v>
      </c>
      <c r="N39">
        <v>9.6050000000000004</v>
      </c>
      <c r="O39">
        <v>10.484999999999999</v>
      </c>
      <c r="P39">
        <v>9.620000000000001</v>
      </c>
    </row>
    <row r="40" spans="1:16" x14ac:dyDescent="0.25">
      <c r="A40" s="1">
        <v>43066</v>
      </c>
      <c r="B40" s="2">
        <v>0.6534375</v>
      </c>
      <c r="C40">
        <v>3.31277</v>
      </c>
      <c r="D40">
        <v>3.3333333333333335</v>
      </c>
      <c r="F40">
        <v>5.3077603605485573</v>
      </c>
      <c r="G40">
        <v>3.2887962626888143</v>
      </c>
      <c r="H40">
        <v>1.6000000000000014</v>
      </c>
      <c r="I40">
        <v>1.495000000000001</v>
      </c>
      <c r="M40">
        <v>16.484999999999999</v>
      </c>
      <c r="N40">
        <v>16.295000000000002</v>
      </c>
      <c r="O40">
        <v>18.085000000000001</v>
      </c>
      <c r="P40">
        <v>14.8</v>
      </c>
    </row>
    <row r="41" spans="1:16" x14ac:dyDescent="0.25">
      <c r="A41" s="1">
        <v>43066</v>
      </c>
      <c r="B41" s="2">
        <v>0.65690972222222221</v>
      </c>
      <c r="C41">
        <v>3.3158499999999997</v>
      </c>
      <c r="D41">
        <v>3.4166666666666665</v>
      </c>
      <c r="F41">
        <v>38.018376536044919</v>
      </c>
      <c r="G41">
        <v>3.2625352122892055</v>
      </c>
      <c r="H41">
        <v>1.6000000000000014</v>
      </c>
      <c r="I41">
        <v>1.495000000000001</v>
      </c>
      <c r="M41">
        <v>16.484999999999999</v>
      </c>
      <c r="N41">
        <v>16.295000000000002</v>
      </c>
      <c r="O41">
        <v>18.085000000000001</v>
      </c>
      <c r="P41">
        <v>14.8</v>
      </c>
    </row>
    <row r="42" spans="1:16" x14ac:dyDescent="0.25">
      <c r="A42" s="1">
        <v>43066</v>
      </c>
      <c r="B42" s="2">
        <v>0.66037037037037039</v>
      </c>
      <c r="C42">
        <v>3.3179400000000001</v>
      </c>
      <c r="D42">
        <v>3.5</v>
      </c>
      <c r="F42">
        <v>25.798184078037135</v>
      </c>
      <c r="G42">
        <v>3.2447232058540787</v>
      </c>
      <c r="H42">
        <v>1.6000000000000014</v>
      </c>
      <c r="I42">
        <v>1.495000000000001</v>
      </c>
      <c r="M42">
        <v>16.484999999999999</v>
      </c>
      <c r="N42">
        <v>16.295000000000002</v>
      </c>
      <c r="O42">
        <v>18.085000000000001</v>
      </c>
      <c r="P42">
        <v>14.8</v>
      </c>
    </row>
    <row r="43" spans="1:16" x14ac:dyDescent="0.25">
      <c r="A43" s="1">
        <v>43066</v>
      </c>
      <c r="B43" s="2">
        <v>0.6638425925925926</v>
      </c>
      <c r="C43">
        <v>3.32036</v>
      </c>
      <c r="D43">
        <v>3.5833333333333335</v>
      </c>
      <c r="F43">
        <v>29.871581564036074</v>
      </c>
      <c r="G43">
        <v>3.2749502786445537</v>
      </c>
      <c r="H43">
        <v>1.6000000000000014</v>
      </c>
      <c r="I43">
        <v>1.495000000000001</v>
      </c>
      <c r="M43">
        <v>16.484999999999999</v>
      </c>
      <c r="N43">
        <v>16.295000000000002</v>
      </c>
      <c r="O43">
        <v>18.085000000000001</v>
      </c>
      <c r="P43">
        <v>14.8</v>
      </c>
    </row>
    <row r="44" spans="1:16" x14ac:dyDescent="0.25">
      <c r="A44" s="1">
        <v>43066</v>
      </c>
      <c r="B44" s="2">
        <v>0.66731481481481481</v>
      </c>
      <c r="C44">
        <v>3.3227500000000001</v>
      </c>
      <c r="D44">
        <v>3.6666666666666665</v>
      </c>
      <c r="F44">
        <v>29.501272701675028</v>
      </c>
      <c r="G44">
        <v>3.2465512429400665</v>
      </c>
      <c r="H44">
        <v>1.6000000000000014</v>
      </c>
      <c r="I44">
        <v>1.495000000000001</v>
      </c>
      <c r="J44">
        <v>25.962765794639001</v>
      </c>
      <c r="K44">
        <v>3.5</v>
      </c>
      <c r="L44">
        <v>0.82161458333332427</v>
      </c>
      <c r="M44">
        <v>16.484999999999999</v>
      </c>
      <c r="N44">
        <v>16.295000000000002</v>
      </c>
      <c r="O44">
        <v>18.085000000000001</v>
      </c>
      <c r="P44">
        <v>14.8</v>
      </c>
    </row>
    <row r="45" spans="1:16" x14ac:dyDescent="0.25">
      <c r="A45" s="1">
        <v>43066</v>
      </c>
      <c r="B45" s="2">
        <v>0.67078703703703713</v>
      </c>
      <c r="C45">
        <v>3.3246500000000001</v>
      </c>
      <c r="D45">
        <v>3.75</v>
      </c>
      <c r="F45">
        <v>23.452894616393412</v>
      </c>
      <c r="G45">
        <v>3.2504865672539269</v>
      </c>
      <c r="H45">
        <v>1.6000000000000014</v>
      </c>
      <c r="I45">
        <v>1.495000000000001</v>
      </c>
      <c r="M45">
        <v>16.484999999999999</v>
      </c>
      <c r="N45">
        <v>16.295000000000002</v>
      </c>
      <c r="O45">
        <v>18.085000000000001</v>
      </c>
      <c r="P45">
        <v>14.8</v>
      </c>
    </row>
    <row r="46" spans="1:16" x14ac:dyDescent="0.25">
      <c r="A46" s="1">
        <v>43066</v>
      </c>
      <c r="B46" s="2">
        <v>0.67425925925925922</v>
      </c>
      <c r="C46">
        <v>3.3264099999999996</v>
      </c>
      <c r="D46">
        <v>3.8333333333333335</v>
      </c>
      <c r="F46">
        <v>21.724786592021751</v>
      </c>
      <c r="G46">
        <v>3.2055226874236054</v>
      </c>
      <c r="H46">
        <v>1.6000000000000014</v>
      </c>
      <c r="I46">
        <v>1.495000000000001</v>
      </c>
      <c r="M46">
        <v>16.484999999999999</v>
      </c>
      <c r="N46">
        <v>16.295000000000002</v>
      </c>
      <c r="O46">
        <v>18.085000000000001</v>
      </c>
      <c r="P46">
        <v>14.8</v>
      </c>
    </row>
    <row r="47" spans="1:16" x14ac:dyDescent="0.25">
      <c r="A47" s="1">
        <v>43066</v>
      </c>
      <c r="B47" s="2">
        <v>0.67773148148148143</v>
      </c>
      <c r="C47">
        <v>3.32735</v>
      </c>
      <c r="D47">
        <v>3.9166666666666665</v>
      </c>
      <c r="F47">
        <v>11.603011020746678</v>
      </c>
      <c r="G47">
        <v>3.1584386866838248</v>
      </c>
      <c r="H47">
        <v>1.6000000000000014</v>
      </c>
      <c r="I47">
        <v>1.495000000000001</v>
      </c>
      <c r="M47">
        <v>16.484999999999999</v>
      </c>
      <c r="N47">
        <v>16.295000000000002</v>
      </c>
      <c r="O47">
        <v>18.085000000000001</v>
      </c>
      <c r="P47">
        <v>14.8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G14" sqref="G14:H14"/>
    </sheetView>
  </sheetViews>
  <sheetFormatPr defaultRowHeight="15" x14ac:dyDescent="0.25"/>
  <cols>
    <col min="1" max="2" width="18.7109375" customWidth="1"/>
    <col min="3" max="3" width="19" bestFit="1" customWidth="1"/>
    <col min="4" max="4" width="15.42578125" bestFit="1" customWidth="1"/>
    <col min="5" max="6" width="17" bestFit="1" customWidth="1"/>
    <col min="7" max="8" width="17.42578125" bestFit="1" customWidth="1"/>
    <col min="9" max="9" width="12.7109375" customWidth="1"/>
  </cols>
  <sheetData>
    <row r="1" spans="1:10" x14ac:dyDescent="0.25">
      <c r="C1" s="6" t="s">
        <v>26</v>
      </c>
      <c r="D1" s="6"/>
      <c r="E1" s="6"/>
      <c r="F1" s="6"/>
      <c r="G1" s="6"/>
      <c r="H1" s="6"/>
    </row>
    <row r="2" spans="1:10" x14ac:dyDescent="0.25">
      <c r="A2" s="3" t="s">
        <v>25</v>
      </c>
      <c r="B2" s="3" t="s">
        <v>28</v>
      </c>
      <c r="C2" s="3" t="s">
        <v>40</v>
      </c>
      <c r="D2" s="3" t="s">
        <v>12</v>
      </c>
      <c r="E2" s="3" t="s">
        <v>13</v>
      </c>
      <c r="F2" s="3" t="s">
        <v>7</v>
      </c>
      <c r="G2" s="3" t="s">
        <v>8</v>
      </c>
      <c r="H2" s="3" t="s">
        <v>14</v>
      </c>
      <c r="I2" s="3" t="s">
        <v>15</v>
      </c>
    </row>
    <row r="3" spans="1:10" x14ac:dyDescent="0.25">
      <c r="A3" t="s">
        <v>27</v>
      </c>
      <c r="B3">
        <v>60</v>
      </c>
      <c r="C3">
        <f>AVERAGE('Lumen, 60C T1'!G2:G46)</f>
        <v>1.5031144161543561</v>
      </c>
      <c r="D3">
        <f>(4.01+4.52)/2</f>
        <v>4.2649999999999997</v>
      </c>
      <c r="E3">
        <f>(3.27+4.29)/2</f>
        <v>3.7800000000000002</v>
      </c>
      <c r="F3" s="4">
        <f>(16.32+15.52)/2</f>
        <v>15.92</v>
      </c>
      <c r="G3">
        <v>14.69</v>
      </c>
      <c r="H3">
        <f>ABS(D3-F3)</f>
        <v>11.655000000000001</v>
      </c>
      <c r="I3">
        <f>ABS(E3-G3)</f>
        <v>10.91</v>
      </c>
    </row>
    <row r="4" spans="1:10" x14ac:dyDescent="0.25">
      <c r="A4" t="s">
        <v>29</v>
      </c>
      <c r="B4">
        <v>60</v>
      </c>
      <c r="C4">
        <f>AVERAGE('Both, 60C T3'!G2:G52)</f>
        <v>1.3426237281900852</v>
      </c>
      <c r="D4">
        <v>23.445</v>
      </c>
      <c r="E4">
        <v>22.825000000000003</v>
      </c>
      <c r="F4" s="4">
        <v>25.44</v>
      </c>
      <c r="G4">
        <v>24.274999999999999</v>
      </c>
      <c r="H4">
        <f t="shared" ref="H4:H9" si="0">ABS(D4-F4)</f>
        <v>1.995000000000001</v>
      </c>
      <c r="I4">
        <f t="shared" ref="I4:I9" si="1">ABS(E4-G4)</f>
        <v>1.4499999999999957</v>
      </c>
    </row>
    <row r="5" spans="1:10" x14ac:dyDescent="0.25">
      <c r="A5" t="s">
        <v>30</v>
      </c>
      <c r="B5">
        <v>70</v>
      </c>
      <c r="C5">
        <f>AVERAGE('Lumen, 70C '!F2:F211)</f>
        <v>-6.9502756787294304</v>
      </c>
      <c r="D5">
        <v>3.74</v>
      </c>
      <c r="E5">
        <v>3.42</v>
      </c>
      <c r="F5" s="4">
        <v>18.134999999999998</v>
      </c>
      <c r="G5">
        <v>17.810000000000002</v>
      </c>
      <c r="H5">
        <f t="shared" si="0"/>
        <v>14.394999999999998</v>
      </c>
      <c r="I5">
        <f t="shared" si="1"/>
        <v>14.390000000000002</v>
      </c>
      <c r="J5" t="s">
        <v>37</v>
      </c>
    </row>
    <row r="6" spans="1:10" x14ac:dyDescent="0.25">
      <c r="A6" t="s">
        <v>31</v>
      </c>
      <c r="B6">
        <v>70</v>
      </c>
      <c r="C6">
        <f>AVERAGE('Both, 70C T4'!G2:G51)</f>
        <v>2.2201853345439968</v>
      </c>
      <c r="D6">
        <v>28.015000000000001</v>
      </c>
      <c r="E6">
        <v>27.259999999999998</v>
      </c>
      <c r="F6" s="4">
        <v>27.625</v>
      </c>
      <c r="G6">
        <v>26.740000000000002</v>
      </c>
      <c r="H6">
        <f t="shared" si="0"/>
        <v>0.39000000000000057</v>
      </c>
      <c r="I6">
        <f t="shared" si="1"/>
        <v>0.51999999999999602</v>
      </c>
    </row>
    <row r="7" spans="1:10" x14ac:dyDescent="0.25">
      <c r="A7" t="s">
        <v>32</v>
      </c>
      <c r="B7">
        <v>80</v>
      </c>
      <c r="C7">
        <f>AVERAGE('Lumen, 80C'!G2:G96)</f>
        <v>3.2432505914340206</v>
      </c>
      <c r="D7">
        <v>4.1349999999999998</v>
      </c>
      <c r="E7">
        <v>3.94</v>
      </c>
      <c r="F7" s="4">
        <v>14.934999999999999</v>
      </c>
      <c r="G7">
        <v>14.27</v>
      </c>
      <c r="H7">
        <f t="shared" si="0"/>
        <v>10.799999999999999</v>
      </c>
      <c r="I7">
        <f t="shared" si="1"/>
        <v>10.33</v>
      </c>
    </row>
    <row r="8" spans="1:10" x14ac:dyDescent="0.25">
      <c r="A8" t="s">
        <v>33</v>
      </c>
      <c r="B8">
        <v>80</v>
      </c>
      <c r="C8">
        <f>AVERAGE('Lumen, 80C T1'!G2:G32)</f>
        <v>3.3116628981355745</v>
      </c>
      <c r="D8">
        <v>3.9899999999999998</v>
      </c>
      <c r="E8">
        <v>3.7800000000000002</v>
      </c>
      <c r="F8" s="4">
        <v>11.295</v>
      </c>
      <c r="G8">
        <v>10.120000000000001</v>
      </c>
      <c r="H8">
        <f t="shared" si="0"/>
        <v>7.3049999999999997</v>
      </c>
      <c r="I8">
        <f t="shared" si="1"/>
        <v>6.3400000000000007</v>
      </c>
    </row>
    <row r="9" spans="1:10" x14ac:dyDescent="0.25">
      <c r="A9" t="s">
        <v>34</v>
      </c>
      <c r="B9">
        <v>80</v>
      </c>
      <c r="C9">
        <f>AVERAGE('Both, 80C'!G3:G46)</f>
        <v>3.3025210758742873</v>
      </c>
      <c r="D9">
        <v>16.484999999999999</v>
      </c>
      <c r="E9">
        <v>16.295000000000002</v>
      </c>
      <c r="F9" s="4">
        <v>18.085000000000001</v>
      </c>
      <c r="G9">
        <v>14.8</v>
      </c>
      <c r="H9">
        <f t="shared" si="0"/>
        <v>1.6000000000000014</v>
      </c>
      <c r="I9">
        <f t="shared" si="1"/>
        <v>1.495000000000001</v>
      </c>
      <c r="J9" t="s">
        <v>35</v>
      </c>
    </row>
    <row r="11" spans="1:10" x14ac:dyDescent="0.25">
      <c r="B11" s="5" t="s">
        <v>36</v>
      </c>
    </row>
    <row r="12" spans="1:10" x14ac:dyDescent="0.25">
      <c r="A12" s="3" t="s">
        <v>28</v>
      </c>
      <c r="B12" s="3" t="s">
        <v>40</v>
      </c>
      <c r="C12" s="3" t="s">
        <v>12</v>
      </c>
      <c r="D12" s="3" t="s">
        <v>13</v>
      </c>
      <c r="E12" s="3" t="s">
        <v>7</v>
      </c>
      <c r="F12" s="3" t="s">
        <v>8</v>
      </c>
      <c r="G12" s="3" t="s">
        <v>14</v>
      </c>
      <c r="H12" s="3" t="s">
        <v>15</v>
      </c>
    </row>
    <row r="13" spans="1:10" x14ac:dyDescent="0.25">
      <c r="A13">
        <v>60</v>
      </c>
      <c r="B13">
        <v>1.5031144161543561</v>
      </c>
      <c r="C13">
        <v>4.2649999999999997</v>
      </c>
      <c r="D13">
        <v>3.7800000000000002</v>
      </c>
      <c r="E13">
        <v>15.92</v>
      </c>
      <c r="F13">
        <v>14.69</v>
      </c>
      <c r="G13">
        <v>11.655000000000001</v>
      </c>
      <c r="H13">
        <v>10.91</v>
      </c>
    </row>
    <row r="14" spans="1:10" x14ac:dyDescent="0.25">
      <c r="A14">
        <v>70</v>
      </c>
      <c r="B14">
        <f>AVERAGE('Lumen, 70C '!G2:G50)</f>
        <v>2.2219328236323563</v>
      </c>
      <c r="C14">
        <v>4.125</v>
      </c>
      <c r="D14">
        <v>3.835</v>
      </c>
      <c r="E14">
        <v>14.26</v>
      </c>
      <c r="F14">
        <v>13.66</v>
      </c>
      <c r="G14">
        <v>11.655000000000001</v>
      </c>
      <c r="H14">
        <v>10.91</v>
      </c>
      <c r="I14" t="s">
        <v>37</v>
      </c>
    </row>
    <row r="15" spans="1:10" x14ac:dyDescent="0.25">
      <c r="A15">
        <v>80</v>
      </c>
      <c r="B15">
        <v>3.2432505914340206</v>
      </c>
      <c r="C15">
        <v>4.1349999999999998</v>
      </c>
      <c r="D15">
        <v>3.94</v>
      </c>
      <c r="E15">
        <v>14.934999999999999</v>
      </c>
      <c r="F15">
        <v>14.27</v>
      </c>
      <c r="G15">
        <v>10.799999999999999</v>
      </c>
      <c r="H15">
        <v>10.33</v>
      </c>
    </row>
    <row r="16" spans="1:10" x14ac:dyDescent="0.25">
      <c r="A16">
        <v>80</v>
      </c>
      <c r="B16">
        <v>3.3116628981355745</v>
      </c>
      <c r="C16">
        <v>3.9899999999999998</v>
      </c>
      <c r="D16">
        <v>3.7800000000000002</v>
      </c>
      <c r="E16">
        <v>11.295</v>
      </c>
      <c r="F16">
        <v>10.120000000000001</v>
      </c>
      <c r="G16">
        <v>7.3049999999999997</v>
      </c>
      <c r="H16">
        <v>6.3400000000000007</v>
      </c>
    </row>
    <row r="18" spans="1:9" x14ac:dyDescent="0.25">
      <c r="B18" s="5" t="s">
        <v>38</v>
      </c>
    </row>
    <row r="19" spans="1:9" x14ac:dyDescent="0.25">
      <c r="A19" s="3" t="s">
        <v>28</v>
      </c>
      <c r="B19" s="3" t="s">
        <v>40</v>
      </c>
      <c r="C19" s="3" t="s">
        <v>12</v>
      </c>
      <c r="D19" s="3" t="s">
        <v>13</v>
      </c>
      <c r="E19" s="3" t="s">
        <v>7</v>
      </c>
      <c r="F19" s="3" t="s">
        <v>8</v>
      </c>
      <c r="G19" s="3" t="s">
        <v>14</v>
      </c>
      <c r="H19" s="3" t="s">
        <v>15</v>
      </c>
    </row>
    <row r="20" spans="1:9" x14ac:dyDescent="0.25">
      <c r="A20">
        <v>60</v>
      </c>
      <c r="B20">
        <v>1.3426237281900852</v>
      </c>
      <c r="C20" s="4">
        <v>23.445</v>
      </c>
      <c r="D20" s="4">
        <v>22.825000000000003</v>
      </c>
      <c r="E20" s="4">
        <v>25.44</v>
      </c>
      <c r="F20" s="4">
        <v>24.274999999999999</v>
      </c>
      <c r="G20">
        <v>1.995000000000001</v>
      </c>
      <c r="H20">
        <v>1.4499999999999957</v>
      </c>
    </row>
    <row r="21" spans="1:9" x14ac:dyDescent="0.25">
      <c r="A21">
        <v>70</v>
      </c>
      <c r="B21">
        <v>2.2201853345439968</v>
      </c>
      <c r="C21" s="4">
        <v>28.015000000000001</v>
      </c>
      <c r="D21" s="4">
        <v>27.259999999999998</v>
      </c>
      <c r="E21" s="4">
        <v>27.625</v>
      </c>
      <c r="F21" s="4">
        <v>26.740000000000002</v>
      </c>
      <c r="G21">
        <v>0.39000000000000057</v>
      </c>
      <c r="H21">
        <v>0.51999999999999602</v>
      </c>
    </row>
    <row r="22" spans="1:9" x14ac:dyDescent="0.25">
      <c r="A22">
        <v>80</v>
      </c>
      <c r="B22">
        <v>3.3025210758742873</v>
      </c>
      <c r="C22" s="4">
        <v>16.484999999999999</v>
      </c>
      <c r="D22" s="4">
        <v>16.295000000000002</v>
      </c>
      <c r="E22" s="4">
        <v>18.085000000000001</v>
      </c>
      <c r="F22" s="4">
        <v>14.8</v>
      </c>
      <c r="G22">
        <v>1.6000000000000014</v>
      </c>
      <c r="H22">
        <v>1.495000000000001</v>
      </c>
      <c r="I22" t="s">
        <v>39</v>
      </c>
    </row>
    <row r="23" spans="1:9" x14ac:dyDescent="0.25">
      <c r="C23" s="7" t="s">
        <v>41</v>
      </c>
      <c r="D23" s="7"/>
      <c r="E23" s="7"/>
      <c r="F23" s="7"/>
      <c r="G23" s="7"/>
    </row>
    <row r="24" spans="1:9" x14ac:dyDescent="0.25">
      <c r="C24" s="7"/>
      <c r="D24" s="7"/>
      <c r="E24" s="7"/>
      <c r="F24" s="7"/>
      <c r="G24" s="7"/>
    </row>
    <row r="25" spans="1:9" x14ac:dyDescent="0.25">
      <c r="C25" s="7"/>
      <c r="D25" s="7"/>
      <c r="E25" s="7"/>
      <c r="F25" s="7"/>
      <c r="G25" s="7"/>
    </row>
    <row r="26" spans="1:9" x14ac:dyDescent="0.25">
      <c r="C26" s="7"/>
      <c r="D26" s="7"/>
      <c r="E26" s="7"/>
      <c r="F26" s="7"/>
      <c r="G26" s="7"/>
    </row>
  </sheetData>
  <mergeCells count="2">
    <mergeCell ref="C1:H1"/>
    <mergeCell ref="C23:G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Charts</vt:lpstr>
      </vt:variant>
      <vt:variant>
        <vt:i4>15</vt:i4>
      </vt:variant>
    </vt:vector>
  </HeadingPairs>
  <TitlesOfParts>
    <vt:vector size="23" baseType="lpstr">
      <vt:lpstr>Lumen, 60C T1</vt:lpstr>
      <vt:lpstr>Both, 60C T3</vt:lpstr>
      <vt:lpstr>Lumen, 70C </vt:lpstr>
      <vt:lpstr>Both, 70C T4</vt:lpstr>
      <vt:lpstr>Lumen, 80C</vt:lpstr>
      <vt:lpstr>Lumen, 80C T1</vt:lpstr>
      <vt:lpstr>Both, 80C</vt:lpstr>
      <vt:lpstr>Compilation</vt:lpstr>
      <vt:lpstr>L, 60C, T1 VPG vs. Flux</vt:lpstr>
      <vt:lpstr>L, 60C, P vs. Flux</vt:lpstr>
      <vt:lpstr>B, 60C, VPG vs. Flux</vt:lpstr>
      <vt:lpstr>B, 60C, P vs. Flux</vt:lpstr>
      <vt:lpstr>L, 70C, VPG vs. Flux</vt:lpstr>
      <vt:lpstr>L, 70C, P vs. Flux</vt:lpstr>
      <vt:lpstr>B, 70C T4 VPG vs. Flux</vt:lpstr>
      <vt:lpstr>B, 70C T4 P vs. Flux</vt:lpstr>
      <vt:lpstr>L, 80C VPG vs. Flux</vt:lpstr>
      <vt:lpstr>L, 80C P vs. Flux</vt:lpstr>
      <vt:lpstr>L, 80C T1 VPG vs. Flux</vt:lpstr>
      <vt:lpstr>L, 80C T1 P vs. Flux</vt:lpstr>
      <vt:lpstr>B, 80C VPG vs. Flux</vt:lpstr>
      <vt:lpstr>B, 80C P vs. Flux</vt:lpstr>
      <vt:lpstr>Lumen Pressures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Kimberly Medin</dc:creator>
  <cp:lastModifiedBy>Kimberly Medin</cp:lastModifiedBy>
  <dcterms:created xsi:type="dcterms:W3CDTF">2017-11-27T19:05:00Z</dcterms:created>
  <dcterms:modified xsi:type="dcterms:W3CDTF">2017-12-02T21:58:55Z</dcterms:modified>
</cp:coreProperties>
</file>