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anuscript\DCMD Manuscript\EES Submission\Data\"/>
    </mc:Choice>
  </mc:AlternateContent>
  <bookViews>
    <workbookView xWindow="0" yWindow="0" windowWidth="28740" windowHeight="12330" tabRatio="822" activeTab="2"/>
  </bookViews>
  <sheets>
    <sheet name="Latent Heat of Vaporization" sheetId="21" r:id="rId1"/>
    <sheet name="Summary1212" sheetId="4" r:id="rId2"/>
    <sheet name="Summary1513" sheetId="18" r:id="rId3"/>
    <sheet name="1212vs1513" sheetId="17" r:id="rId4"/>
  </sheets>
  <externalReferences>
    <externalReference r:id="rId5"/>
  </externalReferenc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52" i="4" l="1"/>
  <c r="AF53" i="4"/>
  <c r="AF54" i="4"/>
  <c r="AF55" i="4"/>
  <c r="AF56" i="4"/>
  <c r="AF57" i="4"/>
  <c r="AF59" i="4"/>
  <c r="Y28" i="18"/>
  <c r="Y29" i="18"/>
  <c r="Y30" i="18"/>
  <c r="Y31" i="18"/>
  <c r="Y32" i="18"/>
  <c r="Y33" i="18"/>
  <c r="Y35" i="18"/>
  <c r="X28" i="18"/>
  <c r="X29" i="18"/>
  <c r="X30" i="18"/>
  <c r="X31" i="18"/>
  <c r="X32" i="18"/>
  <c r="X33" i="18"/>
  <c r="X35" i="18"/>
  <c r="W28" i="18"/>
  <c r="W29" i="18"/>
  <c r="W30" i="18"/>
  <c r="W31" i="18"/>
  <c r="W32" i="18"/>
  <c r="W33" i="18"/>
  <c r="W35" i="18"/>
  <c r="T28" i="18"/>
  <c r="T29" i="18"/>
  <c r="T30" i="18"/>
  <c r="T31" i="18"/>
  <c r="T32" i="18"/>
  <c r="T33" i="18"/>
  <c r="T35" i="18"/>
  <c r="S28" i="18"/>
  <c r="S29" i="18"/>
  <c r="S30" i="18"/>
  <c r="S31" i="18"/>
  <c r="S32" i="18"/>
  <c r="S33" i="18"/>
  <c r="S35" i="18"/>
  <c r="R28" i="18"/>
  <c r="R29" i="18"/>
  <c r="R30" i="18"/>
  <c r="R31" i="18"/>
  <c r="R32" i="18"/>
  <c r="R33" i="18"/>
  <c r="R35" i="18"/>
  <c r="Q28" i="18"/>
  <c r="Q29" i="18"/>
  <c r="Q30" i="18"/>
  <c r="Q31" i="18"/>
  <c r="Q32" i="18"/>
  <c r="Q33" i="18"/>
  <c r="Q35" i="18"/>
  <c r="O28" i="18"/>
  <c r="O29" i="18"/>
  <c r="O30" i="18"/>
  <c r="O31" i="18"/>
  <c r="O32" i="18"/>
  <c r="O33" i="18"/>
  <c r="O35" i="18"/>
  <c r="N28" i="18"/>
  <c r="N29" i="18"/>
  <c r="N30" i="18"/>
  <c r="N31" i="18"/>
  <c r="N32" i="18"/>
  <c r="N33" i="18"/>
  <c r="N35" i="18"/>
  <c r="M28" i="18"/>
  <c r="M29" i="18"/>
  <c r="M30" i="18"/>
  <c r="M31" i="18"/>
  <c r="M32" i="18"/>
  <c r="M33" i="18"/>
  <c r="M35" i="18"/>
  <c r="L28" i="18"/>
  <c r="L29" i="18"/>
  <c r="L30" i="18"/>
  <c r="L31" i="18"/>
  <c r="L32" i="18"/>
  <c r="L33" i="18"/>
  <c r="L35" i="18"/>
  <c r="J28" i="18"/>
  <c r="J29" i="18"/>
  <c r="J30" i="18"/>
  <c r="J31" i="18"/>
  <c r="J32" i="18"/>
  <c r="J33" i="18"/>
  <c r="J35" i="18"/>
  <c r="I28" i="18"/>
  <c r="I29" i="18"/>
  <c r="I30" i="18"/>
  <c r="I31" i="18"/>
  <c r="I32" i="18"/>
  <c r="I33" i="18"/>
  <c r="I35" i="18"/>
  <c r="H28" i="18"/>
  <c r="H29" i="18"/>
  <c r="H30" i="18"/>
  <c r="H31" i="18"/>
  <c r="H32" i="18"/>
  <c r="H33" i="18"/>
  <c r="H35" i="18"/>
  <c r="G28" i="18"/>
  <c r="G29" i="18"/>
  <c r="G30" i="18"/>
  <c r="G31" i="18"/>
  <c r="G32" i="18"/>
  <c r="G33" i="18"/>
  <c r="G35" i="18"/>
  <c r="F28" i="18"/>
  <c r="F29" i="18"/>
  <c r="F30" i="18"/>
  <c r="F31" i="18"/>
  <c r="F32" i="18"/>
  <c r="F33" i="18"/>
  <c r="F35" i="18"/>
  <c r="E31" i="18"/>
  <c r="E32" i="18"/>
  <c r="E33" i="18"/>
  <c r="E28" i="18"/>
  <c r="E29" i="18"/>
  <c r="E30" i="18"/>
  <c r="E35" i="18"/>
  <c r="AX35" i="4"/>
  <c r="AX36" i="4"/>
  <c r="AX37" i="4"/>
  <c r="AX38" i="4"/>
  <c r="AX39" i="4"/>
  <c r="AX40" i="4"/>
  <c r="AX42" i="4"/>
  <c r="AW35" i="4"/>
  <c r="AW36" i="4"/>
  <c r="AW37" i="4"/>
  <c r="AW38" i="4"/>
  <c r="AW39" i="4"/>
  <c r="AW40" i="4"/>
  <c r="AW42" i="4"/>
  <c r="AU35" i="4"/>
  <c r="AU36" i="4"/>
  <c r="AU37" i="4"/>
  <c r="AU38" i="4"/>
  <c r="AU39" i="4"/>
  <c r="AU40" i="4"/>
  <c r="AU42" i="4"/>
  <c r="AT35" i="4"/>
  <c r="AT36" i="4"/>
  <c r="AT37" i="4"/>
  <c r="AT38" i="4"/>
  <c r="AT39" i="4"/>
  <c r="AT40" i="4"/>
  <c r="AT42" i="4"/>
  <c r="AR35" i="4"/>
  <c r="AR36" i="4"/>
  <c r="AR37" i="4"/>
  <c r="AR38" i="4"/>
  <c r="AR39" i="4"/>
  <c r="AR40" i="4"/>
  <c r="AR42" i="4"/>
  <c r="AQ35" i="4"/>
  <c r="AQ36" i="4"/>
  <c r="AQ37" i="4"/>
  <c r="AQ38" i="4"/>
  <c r="AQ39" i="4"/>
  <c r="AQ40" i="4"/>
  <c r="AQ42" i="4"/>
  <c r="AO35" i="4"/>
  <c r="AO36" i="4"/>
  <c r="AO37" i="4"/>
  <c r="AO38" i="4"/>
  <c r="AO39" i="4"/>
  <c r="AO40" i="4"/>
  <c r="AO42" i="4"/>
  <c r="AN35" i="4"/>
  <c r="AN36" i="4"/>
  <c r="AN37" i="4"/>
  <c r="AN38" i="4"/>
  <c r="AN39" i="4"/>
  <c r="AN40" i="4"/>
  <c r="AN42" i="4"/>
  <c r="AL35" i="4"/>
  <c r="AL36" i="4"/>
  <c r="AL37" i="4"/>
  <c r="AL38" i="4"/>
  <c r="AL39" i="4"/>
  <c r="AL40" i="4"/>
  <c r="AL42" i="4"/>
  <c r="AK35" i="4"/>
  <c r="AK36" i="4"/>
  <c r="AK37" i="4"/>
  <c r="AK38" i="4"/>
  <c r="AK39" i="4"/>
  <c r="AK40" i="4"/>
  <c r="AK42" i="4"/>
  <c r="AJ35" i="4"/>
  <c r="AJ36" i="4"/>
  <c r="AJ37" i="4"/>
  <c r="AJ38" i="4"/>
  <c r="AJ39" i="4"/>
  <c r="AJ40" i="4"/>
  <c r="AJ42" i="4"/>
  <c r="AI35" i="4"/>
  <c r="AI36" i="4"/>
  <c r="AI37" i="4"/>
  <c r="AI38" i="4"/>
  <c r="AI39" i="4"/>
  <c r="AI40" i="4"/>
  <c r="AI42" i="4"/>
  <c r="AH35" i="4"/>
  <c r="AH36" i="4"/>
  <c r="AH37" i="4"/>
  <c r="AH38" i="4"/>
  <c r="AH39" i="4"/>
  <c r="AH40" i="4"/>
  <c r="AH42" i="4"/>
  <c r="AF35" i="4"/>
  <c r="AF36" i="4"/>
  <c r="AF37" i="4"/>
  <c r="AF38" i="4"/>
  <c r="AF39" i="4"/>
  <c r="AF40" i="4"/>
  <c r="AF42" i="4"/>
  <c r="E9" i="18"/>
  <c r="F9" i="18"/>
  <c r="G9" i="18"/>
  <c r="H9" i="18"/>
  <c r="I9" i="18"/>
  <c r="J9" i="18"/>
  <c r="L9" i="18"/>
  <c r="M9" i="18"/>
  <c r="N9" i="18"/>
  <c r="O9" i="18"/>
  <c r="Q9" i="18"/>
  <c r="R9" i="18"/>
  <c r="S9" i="18"/>
  <c r="T9" i="18"/>
  <c r="U9" i="18"/>
  <c r="W9" i="18"/>
  <c r="X9" i="18"/>
  <c r="Y9" i="18"/>
  <c r="Z9" i="18"/>
  <c r="AF21" i="4"/>
  <c r="AG8" i="4"/>
  <c r="AG11" i="4"/>
  <c r="AM8" i="4"/>
  <c r="AM11" i="4"/>
  <c r="AM12" i="4"/>
  <c r="AJ8" i="4"/>
  <c r="AJ11" i="4"/>
  <c r="AF8" i="4"/>
  <c r="AF11" i="4"/>
  <c r="AO8" i="4"/>
  <c r="AO11" i="4"/>
  <c r="AL8" i="4"/>
  <c r="AL11" i="4"/>
  <c r="AI8" i="4"/>
  <c r="AI11" i="4"/>
  <c r="V8" i="4"/>
  <c r="V11" i="4"/>
  <c r="V12" i="4"/>
  <c r="AG12" i="4"/>
  <c r="AO12" i="4"/>
  <c r="AI12" i="4"/>
  <c r="AF12" i="4"/>
  <c r="AJ12" i="4"/>
  <c r="AL12" i="4"/>
  <c r="J8" i="4"/>
  <c r="J11" i="4"/>
  <c r="J12" i="4"/>
  <c r="AA8" i="4"/>
  <c r="Y8" i="4"/>
  <c r="AA11" i="4"/>
  <c r="Y11" i="4"/>
  <c r="U8" i="4"/>
  <c r="U11" i="4"/>
  <c r="I8" i="4"/>
  <c r="I11" i="4"/>
  <c r="Y12" i="4"/>
  <c r="I12" i="4"/>
  <c r="AA12" i="4"/>
  <c r="U12" i="4"/>
  <c r="H8" i="4"/>
  <c r="H11" i="4"/>
  <c r="T8" i="4"/>
  <c r="T11" i="4"/>
  <c r="T12" i="4"/>
  <c r="D11" i="4"/>
  <c r="D8" i="4"/>
  <c r="S11" i="4"/>
  <c r="S8" i="4"/>
  <c r="G11" i="4"/>
  <c r="G8" i="4"/>
  <c r="R11" i="4"/>
  <c r="R8" i="4"/>
  <c r="F11" i="4"/>
  <c r="F8" i="4"/>
  <c r="F12" i="4"/>
  <c r="Q11" i="4"/>
  <c r="Q8" i="4"/>
  <c r="D12" i="4"/>
  <c r="G12" i="4"/>
  <c r="S12" i="4"/>
  <c r="R12" i="4"/>
  <c r="H12" i="4"/>
  <c r="Q12" i="4"/>
  <c r="P11" i="4"/>
  <c r="P8" i="4"/>
  <c r="AD11" i="4"/>
  <c r="AD8" i="4"/>
  <c r="AD12" i="4"/>
  <c r="P12" i="4"/>
  <c r="N11" i="4"/>
  <c r="N8" i="4"/>
  <c r="N12" i="4"/>
</calcChain>
</file>

<file path=xl/sharedStrings.xml><?xml version="1.0" encoding="utf-8"?>
<sst xmlns="http://schemas.openxmlformats.org/spreadsheetml/2006/main" count="94" uniqueCount="40">
  <si>
    <t>P-12</t>
  </si>
  <si>
    <t>LMH</t>
  </si>
  <si>
    <t>Feed (ml/min)</t>
  </si>
  <si>
    <t>Permeate (ml/min)</t>
  </si>
  <si>
    <t>Feed (out)</t>
  </si>
  <si>
    <t>Permeate (in)</t>
  </si>
  <si>
    <t>Permeate (out)</t>
  </si>
  <si>
    <r>
      <t>Feed-in (C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Calibri"/>
        <family val="2"/>
      </rPr>
      <t>)</t>
    </r>
  </si>
  <si>
    <t>Delta T1</t>
  </si>
  <si>
    <t>Delta T2</t>
  </si>
  <si>
    <t>LMTD</t>
  </si>
  <si>
    <t>Date</t>
  </si>
  <si>
    <t>10.5.16</t>
  </si>
  <si>
    <t>10.10.16</t>
  </si>
  <si>
    <t>10.11.16</t>
  </si>
  <si>
    <t>10.12.16</t>
  </si>
  <si>
    <t>10.9.16</t>
  </si>
  <si>
    <t>10.13.16</t>
  </si>
  <si>
    <t>10.14.16</t>
  </si>
  <si>
    <t>Salt Rejection (%)</t>
  </si>
  <si>
    <t>10.16.16</t>
  </si>
  <si>
    <t>Module</t>
  </si>
  <si>
    <t>10.20.16</t>
  </si>
  <si>
    <t>10.18.16</t>
  </si>
  <si>
    <t>10.19.16</t>
  </si>
  <si>
    <t>10.23.16</t>
  </si>
  <si>
    <t>10.28.16</t>
  </si>
  <si>
    <t>KJ/mole</t>
  </si>
  <si>
    <t>Water</t>
  </si>
  <si>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Calibri"/>
        <family val="2"/>
        <scheme val="minor"/>
      </rPr>
      <t>C</t>
    </r>
  </si>
  <si>
    <t>Marsh, K. N., Ed., Recommended Reference Materials for the Realization of Physicochemical Properties, Blackwell, Oxford, 1987.</t>
  </si>
  <si>
    <t>Feed-in (C°)</t>
  </si>
  <si>
    <t>Membrane Thickness (um)</t>
  </si>
  <si>
    <t>Feed in (MPa)</t>
  </si>
  <si>
    <t>Permeate out (MPa)</t>
  </si>
  <si>
    <t>Vapor P Gradient (MPa/cm)</t>
  </si>
  <si>
    <t>Feed out (MPa)</t>
  </si>
  <si>
    <t>Permeate in (MPa)</t>
  </si>
  <si>
    <t>Ave VP Gradient (MPa/cm)</t>
  </si>
  <si>
    <t xml:space="preserve">Short-term Testing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</si>
</sst>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6" formatCode="0.0000"/>
    <numFmt numFmtId="167" formatCode="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2" fontId="0" fillId="0" borderId="0" xfId="0" applyNumberFormat="1"/>
    <xf numFmtId="2" fontId="2" fillId="0" borderId="0" xfId="0" applyNumberFormat="1" applyFont="1"/>
    <xf numFmtId="2" fontId="4" fillId="0" borderId="0" xfId="0" applyNumberFormat="1" applyFont="1"/>
    <xf numFmtId="0" fontId="5" fillId="0" borderId="0" xfId="0" applyFont="1" applyAlignment="1">
      <alignment horizontal="right"/>
    </xf>
    <xf numFmtId="0" fontId="6" fillId="0" borderId="0" xfId="0" applyFont="1"/>
    <xf numFmtId="0" fontId="4" fillId="0" borderId="0" xfId="0" applyFont="1"/>
    <xf numFmtId="0" fontId="0" fillId="0" borderId="0" xfId="0" applyFont="1" applyAlignment="1">
      <alignment horizontal="right"/>
    </xf>
    <xf numFmtId="164" fontId="0" fillId="0" borderId="0" xfId="0" applyNumberFormat="1"/>
    <xf numFmtId="167" fontId="0" fillId="0" borderId="0" xfId="0" applyNumberFormat="1"/>
    <xf numFmtId="14" fontId="0" fillId="0" borderId="0" xfId="0" applyNumberFormat="1"/>
    <xf numFmtId="166" fontId="0" fillId="0" borderId="0" xfId="0" applyNumberFormat="1"/>
    <xf numFmtId="166" fontId="2" fillId="0" borderId="0" xfId="0" applyNumberFormat="1" applyFon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Latent Heat of Vaporization for Water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265893390359998"/>
          <c:y val="0.12647427154746535"/>
          <c:w val="0.85146288503674217"/>
          <c:h val="0.702866044746716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7.9657051629497502E-2"/>
                  <c:y val="-5.582222545507446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'Latent Heat of Vaporization'!$C$4:$C$23</c:f>
              <c:numCache>
                <c:formatCode>General</c:formatCode>
                <c:ptCount val="20"/>
                <c:pt idx="0">
                  <c:v>0</c:v>
                </c:pt>
                <c:pt idx="1">
                  <c:v>25</c:v>
                </c:pt>
                <c:pt idx="2">
                  <c:v>40</c:v>
                </c:pt>
                <c:pt idx="3">
                  <c:v>60</c:v>
                </c:pt>
                <c:pt idx="4">
                  <c:v>80</c:v>
                </c:pt>
                <c:pt idx="5">
                  <c:v>100</c:v>
                </c:pt>
                <c:pt idx="6">
                  <c:v>120</c:v>
                </c:pt>
                <c:pt idx="7">
                  <c:v>140</c:v>
                </c:pt>
                <c:pt idx="8">
                  <c:v>160</c:v>
                </c:pt>
                <c:pt idx="9">
                  <c:v>180</c:v>
                </c:pt>
                <c:pt idx="10">
                  <c:v>200</c:v>
                </c:pt>
                <c:pt idx="11">
                  <c:v>220</c:v>
                </c:pt>
                <c:pt idx="12">
                  <c:v>240</c:v>
                </c:pt>
                <c:pt idx="13">
                  <c:v>260</c:v>
                </c:pt>
                <c:pt idx="14">
                  <c:v>280</c:v>
                </c:pt>
                <c:pt idx="15">
                  <c:v>300</c:v>
                </c:pt>
                <c:pt idx="16">
                  <c:v>320</c:v>
                </c:pt>
                <c:pt idx="17">
                  <c:v>340</c:v>
                </c:pt>
                <c:pt idx="18">
                  <c:v>360</c:v>
                </c:pt>
                <c:pt idx="19">
                  <c:v>374</c:v>
                </c:pt>
              </c:numCache>
            </c:numRef>
          </c:xVal>
          <c:yVal>
            <c:numRef>
              <c:f>'Latent Heat of Vaporization'!$D$4:$D$23</c:f>
              <c:numCache>
                <c:formatCode>General</c:formatCode>
                <c:ptCount val="20"/>
                <c:pt idx="0">
                  <c:v>45.054000000000002</c:v>
                </c:pt>
                <c:pt idx="1">
                  <c:v>43.99</c:v>
                </c:pt>
                <c:pt idx="2">
                  <c:v>43.35</c:v>
                </c:pt>
                <c:pt idx="3">
                  <c:v>42.481999999999999</c:v>
                </c:pt>
                <c:pt idx="4">
                  <c:v>41.585000000000001</c:v>
                </c:pt>
                <c:pt idx="5">
                  <c:v>40.656999999999996</c:v>
                </c:pt>
                <c:pt idx="6">
                  <c:v>39.683999999999997</c:v>
                </c:pt>
                <c:pt idx="7">
                  <c:v>38.643000000000001</c:v>
                </c:pt>
                <c:pt idx="8">
                  <c:v>37.518000000000001</c:v>
                </c:pt>
                <c:pt idx="9">
                  <c:v>36.304000000000002</c:v>
                </c:pt>
                <c:pt idx="10">
                  <c:v>34.962000000000003</c:v>
                </c:pt>
                <c:pt idx="11">
                  <c:v>33.468000000000004</c:v>
                </c:pt>
                <c:pt idx="12">
                  <c:v>31.809000000000001</c:v>
                </c:pt>
                <c:pt idx="13">
                  <c:v>29.93</c:v>
                </c:pt>
                <c:pt idx="14">
                  <c:v>27.795000000000002</c:v>
                </c:pt>
                <c:pt idx="15">
                  <c:v>25.3</c:v>
                </c:pt>
                <c:pt idx="16">
                  <c:v>22.297000000000001</c:v>
                </c:pt>
                <c:pt idx="17">
                  <c:v>18.501999999999999</c:v>
                </c:pt>
                <c:pt idx="18">
                  <c:v>12.965999999999999</c:v>
                </c:pt>
                <c:pt idx="19">
                  <c:v>2.0659999999999998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29-4253-B924-F399B705D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12380944"/>
        <c:axId val="-1012373872"/>
      </c:scatterChart>
      <c:valAx>
        <c:axId val="-1012380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Temperature (</a:t>
                </a:r>
                <a:r>
                  <a:rPr lang="en-US">
                    <a:sym typeface="Symbol" panose="05050102010706020507" pitchFamily="18" charset="2"/>
                  </a:rPr>
                  <a:t>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012373872"/>
        <c:crosses val="autoZero"/>
        <c:crossBetween val="midCat"/>
      </c:valAx>
      <c:valAx>
        <c:axId val="-10123738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KJ/mole</a:t>
                </a:r>
              </a:p>
            </c:rich>
          </c:tx>
          <c:layout>
            <c:manualLayout>
              <c:xMode val="edge"/>
              <c:yMode val="edge"/>
              <c:x val="2.3362536503963287E-2"/>
              <c:y val="0.315720996769168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01238094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aseline="0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2299688399704163"/>
                  <c:y val="1.04749320642205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Summary1212!$F$23:$W$23</c:f>
              <c:numCache>
                <c:formatCode>0.00</c:formatCode>
                <c:ptCount val="18"/>
                <c:pt idx="0">
                  <c:v>23.463785966519449</c:v>
                </c:pt>
                <c:pt idx="1">
                  <c:v>23.762602894700816</c:v>
                </c:pt>
                <c:pt idx="2">
                  <c:v>27.862272673887006</c:v>
                </c:pt>
                <c:pt idx="4">
                  <c:v>31.343387299759662</c:v>
                </c:pt>
                <c:pt idx="6">
                  <c:v>30.085156584160192</c:v>
                </c:pt>
                <c:pt idx="8">
                  <c:v>30.55</c:v>
                </c:pt>
                <c:pt idx="9">
                  <c:v>34.893728115539986</c:v>
                </c:pt>
                <c:pt idx="10">
                  <c:v>43.270939156107836</c:v>
                </c:pt>
                <c:pt idx="11">
                  <c:v>50.117840068883972</c:v>
                </c:pt>
                <c:pt idx="13">
                  <c:v>39.032756813275654</c:v>
                </c:pt>
                <c:pt idx="14">
                  <c:v>40.03210900839251</c:v>
                </c:pt>
                <c:pt idx="16">
                  <c:v>40.412135660438175</c:v>
                </c:pt>
                <c:pt idx="17">
                  <c:v>41.263491852861712</c:v>
                </c:pt>
              </c:numCache>
            </c:numRef>
          </c:xVal>
          <c:yVal>
            <c:numRef>
              <c:f>Summary1212!$F$22:$W$22</c:f>
              <c:numCache>
                <c:formatCode>General</c:formatCode>
                <c:ptCount val="18"/>
                <c:pt idx="0">
                  <c:v>12.15</c:v>
                </c:pt>
                <c:pt idx="1">
                  <c:v>11.66</c:v>
                </c:pt>
                <c:pt idx="2">
                  <c:v>13.48</c:v>
                </c:pt>
                <c:pt idx="4">
                  <c:v>21.89</c:v>
                </c:pt>
                <c:pt idx="6">
                  <c:v>20.02</c:v>
                </c:pt>
                <c:pt idx="8">
                  <c:v>19.16</c:v>
                </c:pt>
                <c:pt idx="9">
                  <c:v>21.64</c:v>
                </c:pt>
                <c:pt idx="10">
                  <c:v>31.08</c:v>
                </c:pt>
                <c:pt idx="11">
                  <c:v>44.47</c:v>
                </c:pt>
                <c:pt idx="13" formatCode="0.00">
                  <c:v>25.238317777008426</c:v>
                </c:pt>
                <c:pt idx="14" formatCode="0.00">
                  <c:v>29.543424821441096</c:v>
                </c:pt>
                <c:pt idx="16" formatCode="0.00">
                  <c:v>26.965655115358814</c:v>
                </c:pt>
                <c:pt idx="17" formatCode="0.00">
                  <c:v>32.107958226080079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97-424F-BDFD-1176A8F730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12371152"/>
        <c:axId val="-1012379856"/>
      </c:scatterChart>
      <c:valAx>
        <c:axId val="-1012371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LMTD</a:t>
                </a:r>
                <a:r>
                  <a:rPr lang="en-US" baseline="0"/>
                  <a:t> (</a:t>
                </a:r>
                <a:r>
                  <a:rPr lang="en-US" baseline="0">
                    <a:sym typeface="Symbol" panose="05050102010706020507" pitchFamily="18" charset="2"/>
                  </a:rPr>
                  <a:t></a:t>
                </a:r>
                <a:r>
                  <a:rPr lang="en-US" baseline="0"/>
                  <a:t>C)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12379856"/>
        <c:crosses val="autoZero"/>
        <c:crossBetween val="midCat"/>
      </c:valAx>
      <c:valAx>
        <c:axId val="-101237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LMH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12371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34005364714027"/>
          <c:y val="6.8166752297085784E-2"/>
          <c:w val="0.83912249430359676"/>
          <c:h val="0.78880119586218955"/>
        </c:manualLayout>
      </c:layout>
      <c:scatterChart>
        <c:scatterStyle val="lineMarker"/>
        <c:varyColors val="0"/>
        <c:ser>
          <c:idx val="1"/>
          <c:order val="0"/>
          <c:tx>
            <c:v>P-12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noFill/>
              <a:ln w="19050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227233134319746"/>
                  <c:y val="0.2381341330816197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600" b="1" i="0" u="none" strike="noStrike" kern="1200" baseline="0">
                        <a:solidFill>
                          <a:schemeClr val="tx1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600" baseline="0"/>
                      <a:t>J</a:t>
                    </a:r>
                    <a:r>
                      <a:rPr lang="en-US" sz="1600" baseline="-25000"/>
                      <a:t>w, P-12</a:t>
                    </a:r>
                    <a:r>
                      <a:rPr lang="en-US" sz="1600" baseline="0"/>
                      <a:t> = 15.77</a:t>
                    </a:r>
                    <a:r>
                      <a:rPr lang="en-US" sz="1600" baseline="0">
                        <a:sym typeface="Symbol" panose="05050102010706020507" pitchFamily="18" charset="2"/>
                      </a:rPr>
                      <a:t> </a:t>
                    </a:r>
                    <a:r>
                      <a:rPr lang="en-US" sz="1600" baseline="0"/>
                      <a:t>G</a:t>
                    </a:r>
                    <a:r>
                      <a:rPr lang="en-US" sz="1600" baseline="-25000"/>
                      <a:t>VP</a:t>
                    </a:r>
                    <a:r>
                      <a:rPr lang="en-US" sz="1600" baseline="0"/>
                      <a:t> + 2.51</a:t>
                    </a:r>
                    <a:br>
                      <a:rPr lang="en-US" sz="1600" baseline="0"/>
                    </a:br>
                    <a:r>
                      <a:rPr lang="en-US" sz="1600" baseline="0"/>
                      <a:t>R² = 0.9959</a:t>
                    </a:r>
                    <a:endParaRPr lang="en-US" sz="16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Summary1212!$AF$42:$AX$42</c:f>
              <c:numCache>
                <c:formatCode>0.000</c:formatCode>
                <c:ptCount val="19"/>
                <c:pt idx="0">
                  <c:v>0.79154886224708798</c:v>
                </c:pt>
                <c:pt idx="2">
                  <c:v>1.493068775214301</c:v>
                </c:pt>
                <c:pt idx="3">
                  <c:v>1.3803498970317136</c:v>
                </c:pt>
                <c:pt idx="4">
                  <c:v>2.3097022558391744</c:v>
                </c:pt>
                <c:pt idx="5">
                  <c:v>2.0765351340535827</c:v>
                </c:pt>
                <c:pt idx="6">
                  <c:v>3.3671234294231471</c:v>
                </c:pt>
                <c:pt idx="8">
                  <c:v>0.83779774554640118</c:v>
                </c:pt>
                <c:pt idx="9">
                  <c:v>0.87389601384475535</c:v>
                </c:pt>
                <c:pt idx="11">
                  <c:v>1.3699613853109391</c:v>
                </c:pt>
                <c:pt idx="12">
                  <c:v>1.4493003212195583</c:v>
                </c:pt>
                <c:pt idx="14">
                  <c:v>2.3175834650845042</c:v>
                </c:pt>
                <c:pt idx="15">
                  <c:v>2.3057341012225039</c:v>
                </c:pt>
                <c:pt idx="17">
                  <c:v>3.1774825380389311</c:v>
                </c:pt>
                <c:pt idx="18">
                  <c:v>3.3192613387100058</c:v>
                </c:pt>
              </c:numCache>
            </c:numRef>
          </c:xVal>
          <c:yVal>
            <c:numRef>
              <c:f>Summary1212!$AF$25:$AX$25</c:f>
              <c:numCache>
                <c:formatCode>General</c:formatCode>
                <c:ptCount val="19"/>
                <c:pt idx="0" formatCode="0.00">
                  <c:v>13.874000000000001</c:v>
                </c:pt>
                <c:pt idx="2">
                  <c:v>27.61</c:v>
                </c:pt>
                <c:pt idx="3">
                  <c:v>24.27</c:v>
                </c:pt>
                <c:pt idx="4">
                  <c:v>39.86</c:v>
                </c:pt>
                <c:pt idx="5">
                  <c:v>33.200000000000003</c:v>
                </c:pt>
                <c:pt idx="6">
                  <c:v>55.33</c:v>
                </c:pt>
                <c:pt idx="8" formatCode="0.00">
                  <c:v>15.3541096742257</c:v>
                </c:pt>
                <c:pt idx="9" formatCode="0.00">
                  <c:v>16.207851117318381</c:v>
                </c:pt>
                <c:pt idx="11" formatCode="0.00">
                  <c:v>25.430244147936246</c:v>
                </c:pt>
                <c:pt idx="12" formatCode="0.00">
                  <c:v>25.440171374018721</c:v>
                </c:pt>
                <c:pt idx="14" formatCode="0.00">
                  <c:v>39.344906040203256</c:v>
                </c:pt>
                <c:pt idx="15" formatCode="0.00">
                  <c:v>38.673163741955875</c:v>
                </c:pt>
                <c:pt idx="17" formatCode="0.00">
                  <c:v>52.587825634222881</c:v>
                </c:pt>
                <c:pt idx="18" formatCode="0.00">
                  <c:v>54.881014859274259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1A-4C6A-828C-77F4728F0345}"/>
            </c:ext>
          </c:extLst>
        </c:ser>
        <c:ser>
          <c:idx val="2"/>
          <c:order val="1"/>
          <c:tx>
            <c:v>P-15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noFill/>
              <a:ln w="19050">
                <a:solidFill>
                  <a:srgbClr val="0070C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0070C0"/>
                </a:solidFill>
                <a:prstDash val="sys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471264168901964"/>
                  <c:y val="0.1265528379514017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600" b="1" i="0" u="none" strike="noStrike" kern="1200" baseline="0">
                        <a:solidFill>
                          <a:schemeClr val="tx1"/>
                        </a:solidFill>
                        <a:latin typeface="Times New Roman" panose="02020603050405020304" pitchFamily="18" charset="0"/>
                        <a:ea typeface="+mn-ea"/>
                        <a:cs typeface="Times New Roman" panose="02020603050405020304" pitchFamily="18" charset="0"/>
                      </a:defRPr>
                    </a:pPr>
                    <a:r>
                      <a:rPr lang="en-US" sz="1600" baseline="0"/>
                      <a:t>J</a:t>
                    </a:r>
                    <a:r>
                      <a:rPr lang="en-US" sz="1600" baseline="-25000"/>
                      <a:t>w, P-15</a:t>
                    </a:r>
                    <a:r>
                      <a:rPr lang="en-US" sz="1600" baseline="0"/>
                      <a:t> = 12.02 G</a:t>
                    </a:r>
                    <a:r>
                      <a:rPr lang="en-US" sz="1600" baseline="-25000"/>
                      <a:t>VP</a:t>
                    </a:r>
                    <a:r>
                      <a:rPr lang="en-US" sz="1600" baseline="0"/>
                      <a:t> + 2.82</a:t>
                    </a:r>
                    <a:br>
                      <a:rPr lang="en-US" sz="1600" baseline="0"/>
                    </a:br>
                    <a:r>
                      <a:rPr lang="en-US" sz="1600" baseline="0"/>
                      <a:t>R² = 0.9821</a:t>
                    </a:r>
                    <a:endParaRPr lang="en-US" sz="16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1" i="0" u="none" strike="noStrike" kern="1200" baseline="0">
                      <a:solidFill>
                        <a:schemeClr val="tx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(Summary1513!$E$35:$I$35,Summary1513!$L$35:$N$35,Summary1513!$S$35:$T$35,Summary1513!$W$35:$X$35)</c:f>
              <c:numCache>
                <c:formatCode>0.000</c:formatCode>
                <c:ptCount val="12"/>
                <c:pt idx="0">
                  <c:v>0.61811317933619359</c:v>
                </c:pt>
                <c:pt idx="1">
                  <c:v>0.50506299150484268</c:v>
                </c:pt>
                <c:pt idx="2">
                  <c:v>0.5762565979642581</c:v>
                </c:pt>
                <c:pt idx="3">
                  <c:v>0.58648419859627965</c:v>
                </c:pt>
                <c:pt idx="4">
                  <c:v>0.57214511129777246</c:v>
                </c:pt>
                <c:pt idx="5">
                  <c:v>0.97145707515525914</c:v>
                </c:pt>
                <c:pt idx="6">
                  <c:v>0.8622258325813742</c:v>
                </c:pt>
                <c:pt idx="7">
                  <c:v>0.97064072439603777</c:v>
                </c:pt>
                <c:pt idx="8">
                  <c:v>1.6348686262098377</c:v>
                </c:pt>
                <c:pt idx="9">
                  <c:v>1.5476060603781754</c:v>
                </c:pt>
                <c:pt idx="10">
                  <c:v>2.367606528947273</c:v>
                </c:pt>
                <c:pt idx="11">
                  <c:v>2.5337764893622712</c:v>
                </c:pt>
              </c:numCache>
            </c:numRef>
          </c:xVal>
          <c:yVal>
            <c:numRef>
              <c:f>(Summary1513!$E$24:$I$24,Summary1513!$L$24:$N$24,Summary1513!$S$24:$T$24,Summary1513!$W$24:$X$24)</c:f>
              <c:numCache>
                <c:formatCode>0.00</c:formatCode>
                <c:ptCount val="12"/>
                <c:pt idx="0">
                  <c:v>9.0993372917087711</c:v>
                </c:pt>
                <c:pt idx="1">
                  <c:v>9.2950219646487451</c:v>
                </c:pt>
                <c:pt idx="2">
                  <c:v>10.566972338758623</c:v>
                </c:pt>
                <c:pt idx="3">
                  <c:v>9.0154724318773933</c:v>
                </c:pt>
                <c:pt idx="4">
                  <c:v>10.918738834162623</c:v>
                </c:pt>
                <c:pt idx="5">
                  <c:v>14.284981124618071</c:v>
                </c:pt>
                <c:pt idx="6">
                  <c:v>14.187138788148085</c:v>
                </c:pt>
                <c:pt idx="7">
                  <c:v>13.322864815996594</c:v>
                </c:pt>
                <c:pt idx="8">
                  <c:v>23.580003089266814</c:v>
                </c:pt>
                <c:pt idx="9">
                  <c:v>20.234727013769263</c:v>
                </c:pt>
                <c:pt idx="10">
                  <c:v>29.650887109285655</c:v>
                </c:pt>
                <c:pt idx="11">
                  <c:v>34.929714119785288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1A-4C6A-828C-77F4728F0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12384208"/>
        <c:axId val="-1012383664"/>
      </c:scatterChart>
      <c:valAx>
        <c:axId val="-1012384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baseline="0"/>
                  <a:t>Vapor Pressure Gradient</a:t>
                </a:r>
                <a:r>
                  <a:rPr lang="en-US"/>
                  <a:t>,</a:t>
                </a:r>
                <a:r>
                  <a:rPr lang="en-US" baseline="0"/>
                  <a:t> G</a:t>
                </a:r>
                <a:r>
                  <a:rPr lang="en-US" baseline="-25000"/>
                  <a:t>VP</a:t>
                </a:r>
                <a:r>
                  <a:rPr lang="en-US" baseline="0"/>
                  <a:t> </a:t>
                </a:r>
                <a:r>
                  <a:rPr lang="en-US"/>
                  <a:t>(MPa/cm)</a:t>
                </a:r>
              </a:p>
            </c:rich>
          </c:tx>
          <c:layout>
            <c:manualLayout>
              <c:xMode val="edge"/>
              <c:yMode val="edge"/>
              <c:x val="0.32396273542730231"/>
              <c:y val="0.92831865667777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012383664"/>
        <c:crosses val="autoZero"/>
        <c:crossBetween val="midCat"/>
      </c:valAx>
      <c:valAx>
        <c:axId val="-10123836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Water Flux, J</a:t>
                </a:r>
                <a:r>
                  <a:rPr lang="en-US" baseline="-25000"/>
                  <a:t>w</a:t>
                </a:r>
                <a:r>
                  <a:rPr lang="en-US"/>
                  <a:t> (liters/m</a:t>
                </a:r>
                <a:r>
                  <a:rPr lang="en-US" baseline="30000"/>
                  <a:t>2</a:t>
                </a:r>
                <a:r>
                  <a:rPr lang="en-US"/>
                  <a:t>-hr)</a:t>
                </a:r>
              </a:p>
            </c:rich>
          </c:tx>
          <c:layout>
            <c:manualLayout>
              <c:xMode val="edge"/>
              <c:yMode val="edge"/>
              <c:x val="1.9053272187130457E-2"/>
              <c:y val="0.235148618562285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-101238420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3561893224885352"/>
          <c:y val="0.10325212383353446"/>
          <c:w val="0.20976481785930604"/>
          <c:h val="7.8093827042484645E-2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800"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247649</xdr:colOff>
      <xdr:row>1</xdr:row>
      <xdr:rowOff>133349</xdr:rowOff>
    </xdr:from>
    <xdr:to>
      <xdr:col>20</xdr:col>
      <xdr:colOff>542924</xdr:colOff>
      <xdr:row>23</xdr:row>
      <xdr:rowOff>66674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49609</xdr:colOff>
      <xdr:row>24</xdr:row>
      <xdr:rowOff>67072</xdr:rowOff>
    </xdr:from>
    <xdr:to>
      <xdr:col>10</xdr:col>
      <xdr:colOff>593328</xdr:colOff>
      <xdr:row>39</xdr:row>
      <xdr:rowOff>71834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D%20Manuscript\Data\compiled%2015%25,%2013%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2.2016"/>
      <sheetName val="12.4.2016"/>
      <sheetName val="11.10.2016"/>
      <sheetName val="Summary"/>
      <sheetName val="11.3.2016"/>
      <sheetName val="12.3.2016"/>
      <sheetName val="12.5.2016"/>
      <sheetName val="11.8.2016"/>
      <sheetName val="calcs mod 2"/>
    </sheetNames>
    <sheetDataSet>
      <sheetData sheetId="0"/>
      <sheetData sheetId="1"/>
      <sheetData sheetId="2"/>
      <sheetData sheetId="3">
        <row r="3">
          <cell r="D3">
            <v>42708</v>
          </cell>
          <cell r="E3">
            <v>42706</v>
          </cell>
          <cell r="F3">
            <v>42684</v>
          </cell>
          <cell r="G3">
            <v>42709</v>
          </cell>
          <cell r="H3">
            <v>42707</v>
          </cell>
          <cell r="I3">
            <v>42677</v>
          </cell>
          <cell r="K3">
            <v>42708</v>
          </cell>
          <cell r="L3">
            <v>42706</v>
          </cell>
          <cell r="M3">
            <v>42709</v>
          </cell>
          <cell r="N3">
            <v>42707</v>
          </cell>
          <cell r="P3">
            <v>42706</v>
          </cell>
          <cell r="Q3">
            <v>42706</v>
          </cell>
          <cell r="R3">
            <v>42708</v>
          </cell>
          <cell r="S3">
            <v>42709</v>
          </cell>
          <cell r="T3">
            <v>42707</v>
          </cell>
          <cell r="V3">
            <v>42709</v>
          </cell>
          <cell r="W3">
            <v>42708</v>
          </cell>
          <cell r="X3">
            <v>42707</v>
          </cell>
          <cell r="Y3">
            <v>42707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26"/>
  <sheetViews>
    <sheetView workbookViewId="0">
      <selection activeCell="Q31" sqref="Q31"/>
    </sheetView>
  </sheetViews>
  <sheetFormatPr defaultRowHeight="15" x14ac:dyDescent="0.25"/>
  <sheetData>
    <row r="1" spans="3:4" x14ac:dyDescent="0.25">
      <c r="C1" t="s">
        <v>28</v>
      </c>
    </row>
    <row r="3" spans="3:4" x14ac:dyDescent="0.25">
      <c r="C3" s="1" t="s">
        <v>29</v>
      </c>
      <c r="D3" s="1" t="s">
        <v>27</v>
      </c>
    </row>
    <row r="4" spans="3:4" x14ac:dyDescent="0.25">
      <c r="C4">
        <v>0</v>
      </c>
      <c r="D4">
        <v>45.054000000000002</v>
      </c>
    </row>
    <row r="5" spans="3:4" x14ac:dyDescent="0.25">
      <c r="C5">
        <v>25</v>
      </c>
      <c r="D5">
        <v>43.99</v>
      </c>
    </row>
    <row r="6" spans="3:4" x14ac:dyDescent="0.25">
      <c r="C6">
        <v>40</v>
      </c>
      <c r="D6">
        <v>43.35</v>
      </c>
    </row>
    <row r="7" spans="3:4" x14ac:dyDescent="0.25">
      <c r="C7">
        <v>60</v>
      </c>
      <c r="D7">
        <v>42.481999999999999</v>
      </c>
    </row>
    <row r="8" spans="3:4" x14ac:dyDescent="0.25">
      <c r="C8">
        <v>80</v>
      </c>
      <c r="D8">
        <v>41.585000000000001</v>
      </c>
    </row>
    <row r="9" spans="3:4" x14ac:dyDescent="0.25">
      <c r="C9">
        <v>100</v>
      </c>
      <c r="D9">
        <v>40.656999999999996</v>
      </c>
    </row>
    <row r="10" spans="3:4" x14ac:dyDescent="0.25">
      <c r="C10">
        <v>120</v>
      </c>
      <c r="D10">
        <v>39.683999999999997</v>
      </c>
    </row>
    <row r="11" spans="3:4" x14ac:dyDescent="0.25">
      <c r="C11">
        <v>140</v>
      </c>
      <c r="D11">
        <v>38.643000000000001</v>
      </c>
    </row>
    <row r="12" spans="3:4" x14ac:dyDescent="0.25">
      <c r="C12">
        <v>160</v>
      </c>
      <c r="D12">
        <v>37.518000000000001</v>
      </c>
    </row>
    <row r="13" spans="3:4" x14ac:dyDescent="0.25">
      <c r="C13">
        <v>180</v>
      </c>
      <c r="D13">
        <v>36.304000000000002</v>
      </c>
    </row>
    <row r="14" spans="3:4" x14ac:dyDescent="0.25">
      <c r="C14">
        <v>200</v>
      </c>
      <c r="D14">
        <v>34.962000000000003</v>
      </c>
    </row>
    <row r="15" spans="3:4" x14ac:dyDescent="0.25">
      <c r="C15">
        <v>220</v>
      </c>
      <c r="D15">
        <v>33.468000000000004</v>
      </c>
    </row>
    <row r="16" spans="3:4" x14ac:dyDescent="0.25">
      <c r="C16">
        <v>240</v>
      </c>
      <c r="D16">
        <v>31.809000000000001</v>
      </c>
    </row>
    <row r="17" spans="3:4" x14ac:dyDescent="0.25">
      <c r="C17">
        <v>260</v>
      </c>
      <c r="D17">
        <v>29.93</v>
      </c>
    </row>
    <row r="18" spans="3:4" x14ac:dyDescent="0.25">
      <c r="C18">
        <v>280</v>
      </c>
      <c r="D18">
        <v>27.795000000000002</v>
      </c>
    </row>
    <row r="19" spans="3:4" x14ac:dyDescent="0.25">
      <c r="C19">
        <v>300</v>
      </c>
      <c r="D19">
        <v>25.3</v>
      </c>
    </row>
    <row r="20" spans="3:4" x14ac:dyDescent="0.25">
      <c r="C20">
        <v>320</v>
      </c>
      <c r="D20">
        <v>22.297000000000001</v>
      </c>
    </row>
    <row r="21" spans="3:4" x14ac:dyDescent="0.25">
      <c r="C21">
        <v>340</v>
      </c>
      <c r="D21">
        <v>18.501999999999999</v>
      </c>
    </row>
    <row r="22" spans="3:4" x14ac:dyDescent="0.25">
      <c r="C22">
        <v>360</v>
      </c>
      <c r="D22">
        <v>12.965999999999999</v>
      </c>
    </row>
    <row r="23" spans="3:4" x14ac:dyDescent="0.25">
      <c r="C23">
        <v>374</v>
      </c>
      <c r="D23">
        <v>2.0659999999999998</v>
      </c>
    </row>
    <row r="26" spans="3:4" x14ac:dyDescent="0.25">
      <c r="C26" t="s">
        <v>30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9"/>
  <sheetViews>
    <sheetView topLeftCell="A14" zoomScale="110" zoomScaleNormal="110" workbookViewId="0">
      <selection activeCell="AE45" sqref="AE45"/>
    </sheetView>
  </sheetViews>
  <sheetFormatPr defaultRowHeight="15" x14ac:dyDescent="0.25"/>
  <cols>
    <col min="2" max="2" width="18.28515625" customWidth="1"/>
    <col min="3" max="3" width="11.42578125" customWidth="1"/>
    <col min="4" max="5" width="11.140625" customWidth="1"/>
    <col min="29" max="29" width="16" customWidth="1"/>
    <col min="31" max="31" width="26.140625" customWidth="1"/>
  </cols>
  <sheetData>
    <row r="1" spans="2:44" x14ac:dyDescent="0.25">
      <c r="B1" t="s">
        <v>21</v>
      </c>
      <c r="D1">
        <v>3</v>
      </c>
      <c r="F1">
        <v>3</v>
      </c>
      <c r="G1">
        <v>2</v>
      </c>
      <c r="H1">
        <v>1</v>
      </c>
      <c r="J1">
        <v>3</v>
      </c>
      <c r="N1">
        <v>1</v>
      </c>
      <c r="O1">
        <v>2</v>
      </c>
      <c r="P1">
        <v>3</v>
      </c>
      <c r="Q1">
        <v>2</v>
      </c>
      <c r="R1">
        <v>3</v>
      </c>
      <c r="S1">
        <v>2</v>
      </c>
      <c r="T1">
        <v>3</v>
      </c>
      <c r="V1">
        <v>2</v>
      </c>
      <c r="AD1">
        <v>1</v>
      </c>
      <c r="AF1" s="8">
        <v>2</v>
      </c>
      <c r="AG1">
        <v>3</v>
      </c>
      <c r="AI1" s="8">
        <v>2</v>
      </c>
      <c r="AJ1">
        <v>2</v>
      </c>
      <c r="AL1">
        <v>2</v>
      </c>
      <c r="AM1" s="8">
        <v>2</v>
      </c>
      <c r="AN1" s="8">
        <v>4</v>
      </c>
      <c r="AO1">
        <v>2</v>
      </c>
      <c r="AQ1" s="8">
        <v>4</v>
      </c>
      <c r="AR1" s="8">
        <v>5</v>
      </c>
    </row>
    <row r="2" spans="2:44" x14ac:dyDescent="0.25">
      <c r="B2" t="s">
        <v>11</v>
      </c>
      <c r="D2" s="1" t="s">
        <v>18</v>
      </c>
      <c r="F2" t="s">
        <v>15</v>
      </c>
      <c r="G2" t="s">
        <v>17</v>
      </c>
      <c r="H2" s="1" t="s">
        <v>20</v>
      </c>
      <c r="I2" s="1" t="s">
        <v>22</v>
      </c>
      <c r="J2" t="s">
        <v>23</v>
      </c>
      <c r="N2" s="6" t="s">
        <v>12</v>
      </c>
      <c r="O2" s="1" t="s">
        <v>16</v>
      </c>
      <c r="P2" s="1" t="s">
        <v>13</v>
      </c>
      <c r="Q2" s="1" t="s">
        <v>14</v>
      </c>
      <c r="R2" s="1" t="s">
        <v>15</v>
      </c>
      <c r="S2" s="1" t="s">
        <v>17</v>
      </c>
      <c r="T2" s="1" t="s">
        <v>18</v>
      </c>
      <c r="U2" s="1" t="s">
        <v>22</v>
      </c>
      <c r="V2" s="1" t="s">
        <v>24</v>
      </c>
      <c r="W2" s="1"/>
      <c r="X2" s="1"/>
      <c r="Y2" s="1" t="s">
        <v>22</v>
      </c>
      <c r="AA2" s="1" t="s">
        <v>22</v>
      </c>
      <c r="AD2" s="6" t="s">
        <v>12</v>
      </c>
      <c r="AE2" s="6"/>
      <c r="AF2" s="9" t="s">
        <v>25</v>
      </c>
      <c r="AG2" s="9" t="s">
        <v>26</v>
      </c>
      <c r="AI2" t="s">
        <v>24</v>
      </c>
      <c r="AJ2" s="9" t="s">
        <v>25</v>
      </c>
      <c r="AL2" t="s">
        <v>24</v>
      </c>
      <c r="AM2" t="s">
        <v>25</v>
      </c>
      <c r="AO2" t="s">
        <v>24</v>
      </c>
    </row>
    <row r="3" spans="2:44" x14ac:dyDescent="0.25">
      <c r="B3" t="s">
        <v>2</v>
      </c>
      <c r="D3">
        <v>60</v>
      </c>
      <c r="F3">
        <v>60</v>
      </c>
      <c r="G3">
        <v>60</v>
      </c>
      <c r="H3">
        <v>60</v>
      </c>
      <c r="I3">
        <v>60</v>
      </c>
      <c r="J3">
        <v>60</v>
      </c>
      <c r="N3">
        <v>60</v>
      </c>
      <c r="O3">
        <v>60</v>
      </c>
      <c r="P3">
        <v>60</v>
      </c>
      <c r="Q3">
        <v>60</v>
      </c>
      <c r="R3">
        <v>60</v>
      </c>
      <c r="S3">
        <v>60</v>
      </c>
      <c r="T3">
        <v>60</v>
      </c>
      <c r="U3">
        <v>60</v>
      </c>
      <c r="V3">
        <v>60</v>
      </c>
      <c r="Y3">
        <v>60</v>
      </c>
      <c r="AA3">
        <v>60</v>
      </c>
      <c r="AD3">
        <v>120</v>
      </c>
      <c r="AF3">
        <v>120</v>
      </c>
      <c r="AG3">
        <v>120</v>
      </c>
      <c r="AI3">
        <v>120</v>
      </c>
      <c r="AJ3">
        <v>120</v>
      </c>
      <c r="AL3">
        <v>120</v>
      </c>
      <c r="AM3">
        <v>120</v>
      </c>
      <c r="AO3">
        <v>120</v>
      </c>
    </row>
    <row r="4" spans="2:44" x14ac:dyDescent="0.25">
      <c r="B4" t="s">
        <v>3</v>
      </c>
      <c r="D4">
        <v>60</v>
      </c>
      <c r="F4">
        <v>60</v>
      </c>
      <c r="G4">
        <v>60</v>
      </c>
      <c r="H4">
        <v>60</v>
      </c>
      <c r="I4">
        <v>60</v>
      </c>
      <c r="J4">
        <v>60</v>
      </c>
      <c r="N4">
        <v>60</v>
      </c>
      <c r="O4">
        <v>60</v>
      </c>
      <c r="P4">
        <v>60</v>
      </c>
      <c r="Q4">
        <v>60</v>
      </c>
      <c r="R4">
        <v>60</v>
      </c>
      <c r="S4">
        <v>60</v>
      </c>
      <c r="T4">
        <v>60</v>
      </c>
      <c r="U4">
        <v>60</v>
      </c>
      <c r="V4">
        <v>60</v>
      </c>
      <c r="Y4">
        <v>60</v>
      </c>
      <c r="AA4">
        <v>60</v>
      </c>
      <c r="AD4">
        <v>60</v>
      </c>
      <c r="AF4">
        <v>60</v>
      </c>
      <c r="AG4">
        <v>60</v>
      </c>
      <c r="AI4">
        <v>60</v>
      </c>
      <c r="AJ4">
        <v>60</v>
      </c>
      <c r="AL4">
        <v>60</v>
      </c>
      <c r="AM4">
        <v>60</v>
      </c>
      <c r="AO4">
        <v>60</v>
      </c>
    </row>
    <row r="5" spans="2:44" x14ac:dyDescent="0.25">
      <c r="AA5" s="4"/>
    </row>
    <row r="6" spans="2:44" x14ac:dyDescent="0.25">
      <c r="B6" t="s">
        <v>7</v>
      </c>
      <c r="D6" s="3">
        <v>49.146428571428579</v>
      </c>
      <c r="F6">
        <v>49.53</v>
      </c>
      <c r="G6" s="3">
        <v>49.558620689655172</v>
      </c>
      <c r="H6" s="3">
        <v>49.941013824884799</v>
      </c>
      <c r="I6" s="3">
        <v>52.141379310344838</v>
      </c>
      <c r="J6" s="3">
        <v>50.055673758865254</v>
      </c>
      <c r="N6">
        <v>61.55</v>
      </c>
      <c r="P6">
        <v>59.09</v>
      </c>
      <c r="Q6">
        <v>57.45</v>
      </c>
      <c r="R6">
        <v>58.26</v>
      </c>
      <c r="S6" s="3">
        <v>58.48235294117648</v>
      </c>
      <c r="T6" s="3">
        <v>58.65106382978724</v>
      </c>
      <c r="U6" s="3">
        <v>60.95645161290323</v>
      </c>
      <c r="V6" s="3">
        <v>57.422222222222231</v>
      </c>
      <c r="W6" s="3"/>
      <c r="X6" s="3"/>
      <c r="Y6" s="3">
        <v>69.753846153846155</v>
      </c>
      <c r="AA6" s="3">
        <v>77.616176470588243</v>
      </c>
      <c r="AD6">
        <v>61.5</v>
      </c>
      <c r="AF6" s="3">
        <v>50.564097914777669</v>
      </c>
      <c r="AG6" s="3">
        <v>51.178527607361964</v>
      </c>
      <c r="AI6" s="3">
        <v>61.691176470588232</v>
      </c>
      <c r="AJ6" s="3">
        <v>60.382500000000029</v>
      </c>
      <c r="AL6" s="3">
        <v>70.738461538461536</v>
      </c>
      <c r="AM6" s="3">
        <v>68.735135135135124</v>
      </c>
      <c r="AO6" s="3">
        <v>79.54999999999994</v>
      </c>
    </row>
    <row r="7" spans="2:44" x14ac:dyDescent="0.25">
      <c r="B7" t="s">
        <v>6</v>
      </c>
      <c r="D7" s="3">
        <v>28.660714285714281</v>
      </c>
      <c r="F7">
        <v>25.06</v>
      </c>
      <c r="G7" s="3">
        <v>26.11724137931034</v>
      </c>
      <c r="H7" s="3">
        <v>24.299078341013779</v>
      </c>
      <c r="I7" s="3">
        <v>21.857241379310334</v>
      </c>
      <c r="J7" s="3">
        <v>24.543971631205658</v>
      </c>
      <c r="N7">
        <v>27.09</v>
      </c>
      <c r="P7">
        <v>27.31</v>
      </c>
      <c r="Q7">
        <v>27.14</v>
      </c>
      <c r="R7">
        <v>26.879999999999992</v>
      </c>
      <c r="S7" s="3">
        <v>28.713725490196076</v>
      </c>
      <c r="T7" s="3">
        <v>30.925531914893622</v>
      </c>
      <c r="U7" s="3">
        <v>22.079032258064508</v>
      </c>
      <c r="V7" s="3">
        <v>24.077777777777776</v>
      </c>
      <c r="W7" s="3"/>
      <c r="X7" s="3"/>
      <c r="Y7" s="3">
        <v>22.1</v>
      </c>
      <c r="AA7" s="3">
        <v>22.080882352941181</v>
      </c>
      <c r="AD7">
        <v>27.29</v>
      </c>
      <c r="AF7" s="3">
        <v>26.026110607434205</v>
      </c>
      <c r="AG7" s="3">
        <v>24.44355828220861</v>
      </c>
      <c r="AI7" s="3">
        <v>24.255882352941178</v>
      </c>
      <c r="AJ7" s="3">
        <v>28.272499999999997</v>
      </c>
      <c r="AL7" s="3">
        <v>24.407692307692308</v>
      </c>
      <c r="AM7" s="3">
        <v>29.921621621621608</v>
      </c>
      <c r="AO7" s="3">
        <v>24.41</v>
      </c>
    </row>
    <row r="8" spans="2:44" x14ac:dyDescent="0.25">
      <c r="B8" t="s">
        <v>8</v>
      </c>
      <c r="D8" s="4">
        <f>D6-D7</f>
        <v>20.485714285714298</v>
      </c>
      <c r="F8" s="2">
        <f>F6-F7</f>
        <v>24.470000000000002</v>
      </c>
      <c r="G8" s="4">
        <f>G6-G7</f>
        <v>23.441379310344832</v>
      </c>
      <c r="H8" s="4">
        <f>H6-H7</f>
        <v>25.64193548387102</v>
      </c>
      <c r="I8" s="4">
        <f>I6-I7</f>
        <v>30.284137931034504</v>
      </c>
      <c r="J8" s="4">
        <f>J6-J7</f>
        <v>25.511702127659596</v>
      </c>
      <c r="N8" s="2">
        <f>N6-N7</f>
        <v>34.459999999999994</v>
      </c>
      <c r="O8" s="2"/>
      <c r="P8" s="2">
        <f t="shared" ref="P8:V8" si="0">P6-P7</f>
        <v>31.780000000000005</v>
      </c>
      <c r="Q8" s="2">
        <f t="shared" si="0"/>
        <v>30.310000000000002</v>
      </c>
      <c r="R8" s="2">
        <f t="shared" si="0"/>
        <v>31.380000000000006</v>
      </c>
      <c r="S8" s="4">
        <f t="shared" si="0"/>
        <v>29.768627450980404</v>
      </c>
      <c r="T8" s="4">
        <f t="shared" si="0"/>
        <v>27.725531914893619</v>
      </c>
      <c r="U8" s="4">
        <f t="shared" si="0"/>
        <v>38.877419354838722</v>
      </c>
      <c r="V8" s="4">
        <f t="shared" si="0"/>
        <v>33.344444444444456</v>
      </c>
      <c r="W8" s="4"/>
      <c r="X8" s="4"/>
      <c r="Y8" s="4">
        <f>Y6-Y7</f>
        <v>47.653846153846153</v>
      </c>
      <c r="AA8" s="4">
        <f>AA6-AA7</f>
        <v>55.535294117647062</v>
      </c>
      <c r="AD8" s="2">
        <f>AD6-AD7</f>
        <v>34.21</v>
      </c>
      <c r="AE8" s="2"/>
      <c r="AF8" s="4">
        <f>AF6-AF7</f>
        <v>24.537987307343464</v>
      </c>
      <c r="AG8" s="4">
        <f>AG6-AG7</f>
        <v>26.734969325153354</v>
      </c>
      <c r="AI8" s="4">
        <f>AI6-AI7</f>
        <v>37.435294117647054</v>
      </c>
      <c r="AJ8" s="4">
        <f>AJ6-AJ7</f>
        <v>32.110000000000028</v>
      </c>
      <c r="AL8" s="4">
        <f>AL6-AL7</f>
        <v>46.330769230769228</v>
      </c>
      <c r="AM8" s="4">
        <f>AM6-AM7</f>
        <v>38.813513513513513</v>
      </c>
      <c r="AO8" s="4">
        <f>AO6-AO7</f>
        <v>55.139999999999944</v>
      </c>
    </row>
    <row r="9" spans="2:44" x14ac:dyDescent="0.25">
      <c r="B9" t="s">
        <v>4</v>
      </c>
      <c r="D9" s="3">
        <v>46.403571428571425</v>
      </c>
      <c r="F9" s="3">
        <v>46.042330769230766</v>
      </c>
      <c r="G9" s="3">
        <v>45.648275862068957</v>
      </c>
      <c r="H9" s="3">
        <v>42.57511520737328</v>
      </c>
      <c r="I9" s="3">
        <v>46.230344827586208</v>
      </c>
      <c r="J9" s="3">
        <v>44.663829787234043</v>
      </c>
      <c r="N9">
        <v>36.700000000000003</v>
      </c>
      <c r="P9">
        <v>52.29</v>
      </c>
      <c r="Q9">
        <v>52.89</v>
      </c>
      <c r="R9" s="3">
        <v>53.000633333333333</v>
      </c>
      <c r="S9" s="3">
        <v>53.58431372549019</v>
      </c>
      <c r="T9" s="3">
        <v>53.185106382978702</v>
      </c>
      <c r="U9" s="3">
        <v>52.551612903225788</v>
      </c>
      <c r="V9" s="3">
        <v>48.900000000000006</v>
      </c>
      <c r="W9" s="3"/>
      <c r="X9" s="3"/>
      <c r="Y9" s="3">
        <v>60.603846153846135</v>
      </c>
      <c r="AA9" s="3">
        <v>66.517647058823528</v>
      </c>
      <c r="AD9">
        <v>42.54</v>
      </c>
      <c r="AF9" s="3">
        <v>46.39655485040808</v>
      </c>
      <c r="AG9" s="3">
        <v>47.089570552147237</v>
      </c>
      <c r="AI9" s="3">
        <v>55.641176470588249</v>
      </c>
      <c r="AJ9" s="3">
        <v>55.180000000000007</v>
      </c>
      <c r="AL9" s="3">
        <v>63.246153846153838</v>
      </c>
      <c r="AM9" s="3">
        <v>62.12432432432432</v>
      </c>
      <c r="AO9" s="3">
        <v>70.029999999999987</v>
      </c>
    </row>
    <row r="10" spans="2:44" x14ac:dyDescent="0.25">
      <c r="B10" t="s">
        <v>5</v>
      </c>
      <c r="D10" s="3">
        <v>24.728571428571417</v>
      </c>
      <c r="F10" s="3">
        <v>20.561538461538468</v>
      </c>
      <c r="G10" s="3">
        <v>22.162068965517239</v>
      </c>
      <c r="H10" s="3">
        <v>20.597695852534567</v>
      </c>
      <c r="I10" s="3">
        <v>20.657241379310307</v>
      </c>
      <c r="J10" s="3">
        <v>22.427659574468102</v>
      </c>
      <c r="N10">
        <v>21.85</v>
      </c>
      <c r="P10">
        <v>20.84</v>
      </c>
      <c r="Q10">
        <v>20.49</v>
      </c>
      <c r="R10">
        <v>20.799999999999997</v>
      </c>
      <c r="S10" s="3">
        <v>23.180392156862741</v>
      </c>
      <c r="T10" s="3">
        <v>25.704255319148931</v>
      </c>
      <c r="U10" s="3">
        <v>21.359677419354831</v>
      </c>
      <c r="V10" s="3">
        <v>20.983333333333331</v>
      </c>
      <c r="W10" s="3"/>
      <c r="X10" s="3"/>
      <c r="Y10" s="3">
        <v>21.438461538461532</v>
      </c>
      <c r="AA10" s="3">
        <v>21.452941176470592</v>
      </c>
      <c r="AD10">
        <v>20.16</v>
      </c>
      <c r="AF10" s="3">
        <v>21.019129646418765</v>
      </c>
      <c r="AG10" s="3">
        <v>20.576073619631856</v>
      </c>
      <c r="AI10" s="3">
        <v>21</v>
      </c>
      <c r="AJ10" s="3">
        <v>21.017500000000002</v>
      </c>
      <c r="AL10" s="3">
        <v>21.103846153846156</v>
      </c>
      <c r="AM10" s="3">
        <v>21.056756756756752</v>
      </c>
      <c r="AO10" s="3">
        <v>21.19400000000002</v>
      </c>
    </row>
    <row r="11" spans="2:44" x14ac:dyDescent="0.25">
      <c r="B11" t="s">
        <v>9</v>
      </c>
      <c r="D11" s="4">
        <f>D9-D10</f>
        <v>21.675000000000008</v>
      </c>
      <c r="F11" s="4">
        <f>F9-F10</f>
        <v>25.480792307692298</v>
      </c>
      <c r="G11" s="4">
        <f>G9-G10</f>
        <v>23.486206896551717</v>
      </c>
      <c r="H11" s="4">
        <f>H9-H10</f>
        <v>21.977419354838712</v>
      </c>
      <c r="I11" s="4">
        <f>I9-I10</f>
        <v>25.573103448275901</v>
      </c>
      <c r="J11" s="4">
        <f>J9-J10</f>
        <v>22.236170212765941</v>
      </c>
      <c r="N11" s="2">
        <f>N9-N10</f>
        <v>14.850000000000001</v>
      </c>
      <c r="O11" s="2"/>
      <c r="P11" s="2">
        <f t="shared" ref="P11:V11" si="1">P9-P10</f>
        <v>31.45</v>
      </c>
      <c r="Q11" s="2">
        <f t="shared" si="1"/>
        <v>32.400000000000006</v>
      </c>
      <c r="R11" s="4">
        <f t="shared" si="1"/>
        <v>32.200633333333336</v>
      </c>
      <c r="S11" s="4">
        <f t="shared" si="1"/>
        <v>30.40392156862745</v>
      </c>
      <c r="T11" s="4">
        <f t="shared" si="1"/>
        <v>27.480851063829771</v>
      </c>
      <c r="U11" s="4">
        <f t="shared" si="1"/>
        <v>31.191935483870957</v>
      </c>
      <c r="V11" s="4">
        <f t="shared" si="1"/>
        <v>27.916666666666675</v>
      </c>
      <c r="W11" s="4"/>
      <c r="X11" s="4"/>
      <c r="Y11" s="4">
        <f>Y9-Y10</f>
        <v>39.165384615384603</v>
      </c>
      <c r="AA11" s="4">
        <f>AA9-AA10</f>
        <v>45.064705882352939</v>
      </c>
      <c r="AD11" s="2">
        <f>AD9-AD10</f>
        <v>22.38</v>
      </c>
      <c r="AE11" s="2"/>
      <c r="AF11" s="4">
        <f>AF9-AF10</f>
        <v>25.377425203989315</v>
      </c>
      <c r="AG11" s="4">
        <f>AG9-AG10</f>
        <v>26.51349693251538</v>
      </c>
      <c r="AI11" s="4">
        <f>AI9-AI10</f>
        <v>34.641176470588249</v>
      </c>
      <c r="AJ11" s="4">
        <f>AJ9-AJ10</f>
        <v>34.162500000000009</v>
      </c>
      <c r="AL11" s="4">
        <f>AL9-AL10</f>
        <v>42.142307692307682</v>
      </c>
      <c r="AM11" s="4">
        <f>AM9-AM10</f>
        <v>41.067567567567565</v>
      </c>
      <c r="AO11" s="4">
        <f>AO9-AO10</f>
        <v>48.83599999999997</v>
      </c>
    </row>
    <row r="12" spans="2:44" x14ac:dyDescent="0.25">
      <c r="B12" t="s">
        <v>10</v>
      </c>
      <c r="D12" s="5">
        <f>(D8-D11)/LN(D8/D11)</f>
        <v>21.074764650805488</v>
      </c>
      <c r="F12" s="5">
        <f>(F8-F11)/LN(F8/F11)</f>
        <v>24.97198675621042</v>
      </c>
      <c r="G12" s="5">
        <f>(G8-G11)/LN(G8/G11)</f>
        <v>23.463785966519449</v>
      </c>
      <c r="H12" s="5">
        <f>(H8-H11)/LN(H8/H11)</f>
        <v>23.762602894700816</v>
      </c>
      <c r="I12" s="5">
        <f>(I8-I11)/LN(I8/I11)</f>
        <v>27.862272673887006</v>
      </c>
      <c r="J12" s="5">
        <f>(J8-J11)/LN(J8/J11)</f>
        <v>23.836438488735272</v>
      </c>
      <c r="N12" s="5">
        <f>(N8-N11)/LN(N8/N11)</f>
        <v>23.295337102296248</v>
      </c>
      <c r="O12" s="5"/>
      <c r="P12" s="5">
        <f t="shared" ref="P12:V12" si="2">(P8-P11)/LN(P8/P11)</f>
        <v>31.614712950627553</v>
      </c>
      <c r="Q12" s="5">
        <f t="shared" si="2"/>
        <v>31.343387299759662</v>
      </c>
      <c r="R12" s="5">
        <f t="shared" si="2"/>
        <v>31.788551273254928</v>
      </c>
      <c r="S12" s="5">
        <f t="shared" si="2"/>
        <v>30.085156584160192</v>
      </c>
      <c r="T12" s="5">
        <f t="shared" si="2"/>
        <v>27.603010746274389</v>
      </c>
      <c r="U12" s="5">
        <f t="shared" si="2"/>
        <v>34.893728115539986</v>
      </c>
      <c r="V12" s="5">
        <f t="shared" si="2"/>
        <v>30.550236252806041</v>
      </c>
      <c r="W12" s="5"/>
      <c r="X12" s="5"/>
      <c r="Y12" s="5">
        <f>(Y8-Y11)/LN(Y8/Y11)</f>
        <v>43.270939156107836</v>
      </c>
      <c r="AA12" s="5">
        <f>(AA8-AA11)/LN(AA8/AA11)</f>
        <v>50.117840068883972</v>
      </c>
      <c r="AD12" s="5">
        <f>(AD8-AD11)/LN(AD8/AD11)</f>
        <v>27.877911500390123</v>
      </c>
      <c r="AE12" s="5"/>
      <c r="AF12" s="5">
        <f>(AF8-AF11)/LN(AF8/AF11)</f>
        <v>24.955353244513216</v>
      </c>
      <c r="AG12" s="5">
        <f>(AG8-AG11)/LN(AG8/AG11)</f>
        <v>26.624079602512637</v>
      </c>
      <c r="AI12" s="5">
        <f>(AI8-AI11)/LN(AI8/AI11)</f>
        <v>36.02017525200268</v>
      </c>
      <c r="AJ12" s="5">
        <f>(AJ8-AJ11)/LN(AJ8/AJ11)</f>
        <v>33.125652757969235</v>
      </c>
      <c r="AL12" s="5">
        <f>(AL8-AL11)/LN(AL8/AL11)</f>
        <v>44.203470572594178</v>
      </c>
      <c r="AM12" s="5">
        <f>(AM8-AM11)/LN(AM8/AM11)</f>
        <v>39.929937615014374</v>
      </c>
      <c r="AO12" s="5">
        <f>(AO8-AO11)/LN(AO8/AO11)</f>
        <v>51.924236172197425</v>
      </c>
    </row>
    <row r="14" spans="2:44" x14ac:dyDescent="0.25">
      <c r="B14" t="s">
        <v>19</v>
      </c>
      <c r="H14">
        <v>99.98</v>
      </c>
      <c r="J14">
        <v>99.98</v>
      </c>
      <c r="V14">
        <v>99.99</v>
      </c>
      <c r="AC14" t="s">
        <v>19</v>
      </c>
      <c r="AD14">
        <v>99.99</v>
      </c>
      <c r="AF14">
        <v>99.96</v>
      </c>
      <c r="AG14">
        <v>99.99</v>
      </c>
      <c r="AI14">
        <v>99.99</v>
      </c>
      <c r="AJ14">
        <v>99.96</v>
      </c>
      <c r="AL14">
        <v>99.99</v>
      </c>
      <c r="AM14">
        <v>99.96</v>
      </c>
      <c r="AO14">
        <v>99.99</v>
      </c>
    </row>
    <row r="16" spans="2:44" x14ac:dyDescent="0.25">
      <c r="B16" t="s">
        <v>1</v>
      </c>
      <c r="D16">
        <v>13.2</v>
      </c>
      <c r="F16">
        <v>13.66</v>
      </c>
      <c r="G16">
        <v>12.15</v>
      </c>
      <c r="H16">
        <v>11.66</v>
      </c>
      <c r="I16">
        <v>13.48</v>
      </c>
      <c r="J16" s="7">
        <v>6.83</v>
      </c>
      <c r="N16" s="3">
        <v>22.13</v>
      </c>
      <c r="O16">
        <v>24.04</v>
      </c>
      <c r="P16" s="3">
        <v>25.35</v>
      </c>
      <c r="Q16" s="3">
        <v>21.89</v>
      </c>
      <c r="R16" s="3">
        <v>21.41</v>
      </c>
      <c r="S16" s="3">
        <v>20.02</v>
      </c>
      <c r="T16" s="3">
        <v>21.99</v>
      </c>
      <c r="U16" s="3">
        <v>21.64</v>
      </c>
      <c r="V16" s="3">
        <v>19.16</v>
      </c>
      <c r="W16" s="3"/>
      <c r="X16" s="3"/>
      <c r="Y16" s="3">
        <v>31.08</v>
      </c>
      <c r="AA16" s="3">
        <v>44.47</v>
      </c>
      <c r="AD16">
        <v>35.340000000000003</v>
      </c>
      <c r="AF16">
        <v>13.33</v>
      </c>
      <c r="AG16">
        <v>9.84</v>
      </c>
      <c r="AI16">
        <v>27.61</v>
      </c>
      <c r="AJ16">
        <v>24.27</v>
      </c>
      <c r="AL16">
        <v>39.86</v>
      </c>
      <c r="AM16">
        <v>33.200000000000003</v>
      </c>
      <c r="AO16">
        <v>55.33</v>
      </c>
    </row>
    <row r="17" spans="3:51" x14ac:dyDescent="0.25">
      <c r="O17">
        <v>23.09</v>
      </c>
      <c r="AF17">
        <v>13.57</v>
      </c>
    </row>
    <row r="18" spans="3:51" x14ac:dyDescent="0.25">
      <c r="O18">
        <v>23.09</v>
      </c>
      <c r="AF18">
        <v>13.68</v>
      </c>
    </row>
    <row r="19" spans="3:51" x14ac:dyDescent="0.25">
      <c r="D19">
        <v>13.2</v>
      </c>
      <c r="E19">
        <v>13.66</v>
      </c>
      <c r="I19">
        <v>25.35</v>
      </c>
      <c r="K19">
        <v>21.41</v>
      </c>
      <c r="M19">
        <v>21.99</v>
      </c>
      <c r="AF19">
        <v>13.92</v>
      </c>
    </row>
    <row r="20" spans="3:51" x14ac:dyDescent="0.25">
      <c r="D20" s="3">
        <v>21.074764650805488</v>
      </c>
      <c r="E20" s="3">
        <v>24.97198675621042</v>
      </c>
      <c r="I20" s="3">
        <v>31.614712950627553</v>
      </c>
      <c r="K20" s="3">
        <v>31.788551273254928</v>
      </c>
      <c r="M20" s="3">
        <v>27.603010746274389</v>
      </c>
      <c r="AF20">
        <v>14.87</v>
      </c>
    </row>
    <row r="21" spans="3:51" x14ac:dyDescent="0.25">
      <c r="I21" s="3"/>
      <c r="AF21" s="4">
        <f>AVERAGE(AF16:AF20)</f>
        <v>13.874000000000001</v>
      </c>
    </row>
    <row r="22" spans="3:51" x14ac:dyDescent="0.25">
      <c r="C22" t="s">
        <v>1</v>
      </c>
      <c r="F22">
        <v>12.15</v>
      </c>
      <c r="G22">
        <v>11.66</v>
      </c>
      <c r="H22">
        <v>13.48</v>
      </c>
      <c r="J22">
        <v>21.89</v>
      </c>
      <c r="L22">
        <v>20.02</v>
      </c>
      <c r="N22">
        <v>19.16</v>
      </c>
      <c r="O22">
        <v>21.64</v>
      </c>
      <c r="P22">
        <v>31.08</v>
      </c>
      <c r="Q22">
        <v>44.47</v>
      </c>
      <c r="S22" s="3">
        <v>25.238317777008426</v>
      </c>
      <c r="T22" s="3">
        <v>29.543424821441096</v>
      </c>
      <c r="U22" s="3"/>
      <c r="V22" s="3">
        <v>26.965655115358814</v>
      </c>
      <c r="W22" s="3">
        <v>32.107958226080079</v>
      </c>
      <c r="AG22">
        <v>9.84</v>
      </c>
    </row>
    <row r="23" spans="3:51" x14ac:dyDescent="0.25">
      <c r="C23" t="s">
        <v>10</v>
      </c>
      <c r="F23" s="3">
        <v>23.463785966519449</v>
      </c>
      <c r="G23" s="3">
        <v>23.762602894700816</v>
      </c>
      <c r="H23" s="3">
        <v>27.862272673887006</v>
      </c>
      <c r="J23" s="3">
        <v>31.343387299759662</v>
      </c>
      <c r="L23" s="3">
        <v>30.085156584160192</v>
      </c>
      <c r="N23" s="3">
        <v>30.55</v>
      </c>
      <c r="O23" s="3">
        <v>34.893728115539986</v>
      </c>
      <c r="P23" s="3">
        <v>43.270939156107836</v>
      </c>
      <c r="Q23" s="3">
        <v>50.117840068883972</v>
      </c>
      <c r="S23" s="3">
        <v>39.032756813275654</v>
      </c>
      <c r="T23" s="3">
        <v>40.03210900839251</v>
      </c>
      <c r="U23" s="3"/>
      <c r="V23" s="3">
        <v>40.412135660438175</v>
      </c>
      <c r="W23" s="3">
        <v>41.263491852861712</v>
      </c>
      <c r="AG23" s="3">
        <v>26.624079602512637</v>
      </c>
    </row>
    <row r="24" spans="3:51" x14ac:dyDescent="0.25">
      <c r="AN24" s="3"/>
    </row>
    <row r="25" spans="3:51" x14ac:dyDescent="0.25">
      <c r="AE25" t="s">
        <v>1</v>
      </c>
      <c r="AF25" s="3">
        <v>13.874000000000001</v>
      </c>
      <c r="AH25">
        <v>27.61</v>
      </c>
      <c r="AI25">
        <v>24.27</v>
      </c>
      <c r="AJ25">
        <v>39.86</v>
      </c>
      <c r="AK25">
        <v>33.200000000000003</v>
      </c>
      <c r="AL25">
        <v>55.33</v>
      </c>
      <c r="AN25" s="3">
        <v>15.3541096742257</v>
      </c>
      <c r="AO25" s="3">
        <v>16.207851117318381</v>
      </c>
      <c r="AP25" s="3"/>
      <c r="AQ25" s="3">
        <v>25.430244147936246</v>
      </c>
      <c r="AR25" s="3">
        <v>25.440171374018721</v>
      </c>
      <c r="AS25" s="3"/>
      <c r="AT25" s="3">
        <v>39.344906040203256</v>
      </c>
      <c r="AU25" s="3">
        <v>38.673163741955875</v>
      </c>
      <c r="AV25" s="3"/>
      <c r="AW25" s="3">
        <v>52.587825634222881</v>
      </c>
      <c r="AX25" s="3">
        <v>54.881014859274259</v>
      </c>
      <c r="AY25" s="3"/>
    </row>
    <row r="26" spans="3:51" x14ac:dyDescent="0.25">
      <c r="AE26" t="s">
        <v>10</v>
      </c>
      <c r="AF26" s="3">
        <v>24.955353244513216</v>
      </c>
      <c r="AH26" s="3">
        <v>36.02017525200268</v>
      </c>
      <c r="AI26" s="3">
        <v>33.125652757969235</v>
      </c>
      <c r="AJ26" s="3">
        <v>44.203470572594178</v>
      </c>
      <c r="AK26" s="3">
        <v>39.929937615014374</v>
      </c>
      <c r="AL26" s="3">
        <v>51.924236172197425</v>
      </c>
      <c r="AN26" s="3">
        <v>25.940363247222201</v>
      </c>
      <c r="AO26" s="3">
        <v>26.633780547194917</v>
      </c>
      <c r="AP26" s="3"/>
      <c r="AQ26" s="3">
        <v>33.142607084926077</v>
      </c>
      <c r="AR26" s="3">
        <v>34.234355633507846</v>
      </c>
      <c r="AS26" s="3"/>
      <c r="AT26" s="3">
        <v>41.747734532169808</v>
      </c>
      <c r="AU26" s="3">
        <v>42.197452324411699</v>
      </c>
      <c r="AV26" s="3"/>
      <c r="AW26" s="3">
        <v>47.2526749785387</v>
      </c>
      <c r="AX26" s="3">
        <v>48.578671828650492</v>
      </c>
      <c r="AY26" s="3"/>
    </row>
    <row r="29" spans="3:51" x14ac:dyDescent="0.25">
      <c r="AE29" t="s">
        <v>7</v>
      </c>
      <c r="AF29" s="3">
        <v>50.564097914777669</v>
      </c>
      <c r="AG29" s="3"/>
      <c r="AH29" s="3">
        <v>61.691176470588232</v>
      </c>
      <c r="AI29" s="3">
        <v>60.382500000000029</v>
      </c>
      <c r="AJ29" s="3">
        <v>70.738461538461536</v>
      </c>
      <c r="AK29" s="3">
        <v>68.735135135135124</v>
      </c>
      <c r="AL29" s="3">
        <v>79.54999999999994</v>
      </c>
      <c r="AM29" s="3"/>
      <c r="AN29" s="3">
        <v>51.564000000000007</v>
      </c>
      <c r="AO29" s="3">
        <v>51.266666666666659</v>
      </c>
      <c r="AP29" s="3"/>
      <c r="AQ29" s="3">
        <v>60.540000000000006</v>
      </c>
      <c r="AR29" s="3">
        <v>60.604761904761894</v>
      </c>
      <c r="AS29" s="3"/>
      <c r="AT29" s="3">
        <v>71.526315789473685</v>
      </c>
      <c r="AU29" s="3">
        <v>70.437037037037044</v>
      </c>
      <c r="AV29" s="3"/>
      <c r="AW29" s="3">
        <v>78.692307692307693</v>
      </c>
      <c r="AX29" s="3">
        <v>79.350000000000009</v>
      </c>
    </row>
    <row r="30" spans="3:51" x14ac:dyDescent="0.25">
      <c r="AE30" t="s">
        <v>6</v>
      </c>
      <c r="AF30" s="3">
        <v>26.026110607434205</v>
      </c>
      <c r="AG30" s="3"/>
      <c r="AH30" s="3">
        <v>24.255882352941178</v>
      </c>
      <c r="AI30" s="3">
        <v>28.272499999999997</v>
      </c>
      <c r="AJ30" s="3">
        <v>24.407692307692308</v>
      </c>
      <c r="AK30" s="3">
        <v>29.921621621621608</v>
      </c>
      <c r="AL30" s="3">
        <v>24.41</v>
      </c>
      <c r="AM30" s="3"/>
      <c r="AN30" s="3">
        <v>26.151999999999997</v>
      </c>
      <c r="AO30" s="3">
        <v>25.266666666666666</v>
      </c>
      <c r="AP30" s="3"/>
      <c r="AQ30" s="3">
        <v>28.090000000000003</v>
      </c>
      <c r="AR30" s="3">
        <v>27.157142857142862</v>
      </c>
      <c r="AS30" s="3"/>
      <c r="AT30" s="3">
        <v>30.742105263157896</v>
      </c>
      <c r="AU30" s="3">
        <v>28.981481481481481</v>
      </c>
      <c r="AV30" s="3"/>
      <c r="AW30" s="3">
        <v>32.769230769230766</v>
      </c>
      <c r="AX30" s="3">
        <v>31.127272727272729</v>
      </c>
    </row>
    <row r="31" spans="3:51" x14ac:dyDescent="0.25"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</row>
    <row r="32" spans="3:51" x14ac:dyDescent="0.25">
      <c r="AE32" t="s">
        <v>4</v>
      </c>
      <c r="AF32" s="3">
        <v>46.39655485040808</v>
      </c>
      <c r="AG32" s="3"/>
      <c r="AH32" s="3">
        <v>55.641176470588249</v>
      </c>
      <c r="AI32" s="3">
        <v>55.180000000000007</v>
      </c>
      <c r="AJ32" s="3">
        <v>63.246153846153838</v>
      </c>
      <c r="AK32" s="3">
        <v>62.12432432432432</v>
      </c>
      <c r="AL32" s="3">
        <v>70.029999999999987</v>
      </c>
      <c r="AM32" s="3"/>
      <c r="AN32" s="3">
        <v>46.972000000000001</v>
      </c>
      <c r="AO32" s="3">
        <v>48.650000000000006</v>
      </c>
      <c r="AP32" s="3"/>
      <c r="AQ32" s="3">
        <v>54.569999999999993</v>
      </c>
      <c r="AR32" s="3">
        <v>56.614285714285707</v>
      </c>
      <c r="AS32" s="3"/>
      <c r="AT32" s="3">
        <v>63.60526315789474</v>
      </c>
      <c r="AU32" s="3">
        <v>64.496296296296322</v>
      </c>
      <c r="AV32" s="3"/>
      <c r="AW32" s="3">
        <v>69.607692307692304</v>
      </c>
      <c r="AX32" s="3">
        <v>70.686363636363637</v>
      </c>
    </row>
    <row r="33" spans="28:50" x14ac:dyDescent="0.25">
      <c r="AE33" t="s">
        <v>5</v>
      </c>
      <c r="AF33" s="3">
        <v>21.019129646418765</v>
      </c>
      <c r="AG33" s="3"/>
      <c r="AH33" s="3">
        <v>21</v>
      </c>
      <c r="AI33" s="3">
        <v>21.017500000000002</v>
      </c>
      <c r="AJ33" s="3">
        <v>21.103846153846156</v>
      </c>
      <c r="AK33" s="3">
        <v>21.056756756756752</v>
      </c>
      <c r="AL33" s="3">
        <v>21.19400000000002</v>
      </c>
      <c r="AM33" s="3"/>
      <c r="AN33" s="3">
        <v>20.496000000000002</v>
      </c>
      <c r="AO33" s="3">
        <v>21.37222222222222</v>
      </c>
      <c r="AP33" s="3"/>
      <c r="AQ33" s="3">
        <v>20.725000000000001</v>
      </c>
      <c r="AR33" s="3">
        <v>21.58095238095239</v>
      </c>
      <c r="AS33" s="3"/>
      <c r="AT33" s="3">
        <v>20.878947368421048</v>
      </c>
      <c r="AU33" s="3">
        <v>21.548148148148151</v>
      </c>
      <c r="AV33" s="3"/>
      <c r="AW33" s="3">
        <v>21</v>
      </c>
      <c r="AX33" s="3">
        <v>21.749999999999996</v>
      </c>
    </row>
    <row r="35" spans="28:50" x14ac:dyDescent="0.25">
      <c r="AE35" t="s">
        <v>33</v>
      </c>
      <c r="AF35" s="13">
        <f>EXP(20.386-(5132/(AF29+273)))/760*0.101325</f>
        <v>1.2307019041811067E-2</v>
      </c>
      <c r="AG35" s="13"/>
      <c r="AH35" s="13">
        <f t="shared" ref="AH35:AL35" si="3">EXP(20.386-(5132/(AH29+273)))/760*0.101325</f>
        <v>2.0852552416566236E-2</v>
      </c>
      <c r="AI35" s="13">
        <f t="shared" si="3"/>
        <v>1.9634442890190257E-2</v>
      </c>
      <c r="AJ35" s="13">
        <f t="shared" si="3"/>
        <v>3.1220004162447922E-2</v>
      </c>
      <c r="AK35" s="13">
        <f t="shared" si="3"/>
        <v>2.8603708284129378E-2</v>
      </c>
      <c r="AL35" s="13">
        <f t="shared" si="3"/>
        <v>4.5341117205794694E-2</v>
      </c>
      <c r="AM35" s="13"/>
      <c r="AN35" s="13">
        <f t="shared" ref="AN35:AO35" si="4">EXP(20.386-(5132/(AN29+273)))/760*0.101325</f>
        <v>1.2923316067307032E-2</v>
      </c>
      <c r="AO35" s="13">
        <f t="shared" si="4"/>
        <v>1.2737297189118053E-2</v>
      </c>
      <c r="AP35" s="13"/>
      <c r="AQ35" s="13">
        <f t="shared" ref="AQ35:AR35" si="5">EXP(20.386-(5132/(AQ29+273)))/760*0.101325</f>
        <v>1.9777686240950745E-2</v>
      </c>
      <c r="AR35" s="13">
        <f t="shared" si="5"/>
        <v>1.9836849262391956E-2</v>
      </c>
      <c r="AS35" s="13"/>
      <c r="AT35" s="13">
        <f t="shared" ref="AT35:AU35" si="6">EXP(20.386-(5132/(AT29+273)))/760*0.101325</f>
        <v>3.23043049499427E-2</v>
      </c>
      <c r="AU35" s="13">
        <f t="shared" si="6"/>
        <v>3.0813578989685515E-2</v>
      </c>
      <c r="AV35" s="13"/>
      <c r="AW35" s="13">
        <f t="shared" ref="AW35:AX35" si="7">EXP(20.386-(5132/(AW29+273)))/760*0.101325</f>
        <v>4.3759720756978128E-2</v>
      </c>
      <c r="AX35" s="13">
        <f t="shared" si="7"/>
        <v>4.4968020959391633E-2</v>
      </c>
    </row>
    <row r="36" spans="28:50" x14ac:dyDescent="0.25">
      <c r="AB36" t="s">
        <v>0</v>
      </c>
      <c r="AC36" t="s">
        <v>32</v>
      </c>
      <c r="AE36" t="s">
        <v>34</v>
      </c>
      <c r="AF36" s="13">
        <f>EXP(20.386-(5132/(AF30+273)))/760*0.101325</f>
        <v>3.348906485472336E-3</v>
      </c>
      <c r="AG36" s="13"/>
      <c r="AH36" s="13">
        <f t="shared" ref="AH36:AL36" si="8">EXP(20.386-(5132/(AH30+273)))/760*0.101325</f>
        <v>3.0235386414238078E-3</v>
      </c>
      <c r="AI36" s="13">
        <f t="shared" si="8"/>
        <v>3.8060898333893505E-3</v>
      </c>
      <c r="AJ36" s="13">
        <f t="shared" si="8"/>
        <v>3.0503016421015786E-3</v>
      </c>
      <c r="AK36" s="13">
        <f t="shared" si="8"/>
        <v>4.1759364393050332E-3</v>
      </c>
      <c r="AL36" s="13">
        <f t="shared" si="8"/>
        <v>3.050710082460602E-3</v>
      </c>
      <c r="AM36" s="13"/>
      <c r="AN36" s="13">
        <f t="shared" ref="AN36:AO36" si="9">EXP(20.386-(5132/(AN30+273)))/760*0.101325</f>
        <v>3.3731808029204874E-3</v>
      </c>
      <c r="AO36" s="13">
        <f t="shared" si="9"/>
        <v>3.2057150447665733E-3</v>
      </c>
      <c r="AP36" s="13"/>
      <c r="AQ36" s="13">
        <f t="shared" ref="AQ36:AR36" si="10">EXP(20.386-(5132/(AQ30+273)))/760*0.101325</f>
        <v>3.7669938093423728E-3</v>
      </c>
      <c r="AR36" s="13">
        <f t="shared" si="10"/>
        <v>3.5726371346787638E-3</v>
      </c>
      <c r="AS36" s="13"/>
      <c r="AT36" s="13">
        <f t="shared" ref="AT36:AU36" si="11">EXP(20.386-(5132/(AT30+273)))/760*0.101325</f>
        <v>4.3714831633891128E-3</v>
      </c>
      <c r="AU36" s="13">
        <f t="shared" si="11"/>
        <v>3.9613907567853336E-3</v>
      </c>
      <c r="AV36" s="13"/>
      <c r="AW36" s="13">
        <f t="shared" ref="AW36:AX36" si="12">EXP(20.386-(5132/(AW30+273)))/760*0.101325</f>
        <v>4.8896238007472654E-3</v>
      </c>
      <c r="AX36" s="13">
        <f t="shared" si="12"/>
        <v>4.4660327244284452E-3</v>
      </c>
    </row>
    <row r="37" spans="28:50" x14ac:dyDescent="0.25">
      <c r="AC37">
        <v>104</v>
      </c>
      <c r="AE37" s="2" t="s">
        <v>35</v>
      </c>
      <c r="AF37" s="14">
        <f>(AF35-AF36)/($AC$37/10000)</f>
        <v>0.86135697657103183</v>
      </c>
      <c r="AG37" s="14"/>
      <c r="AH37" s="14">
        <f t="shared" ref="AH37:AL37" si="13">(AH35-AH36)/($AC$37/10000)</f>
        <v>1.7143282476098489</v>
      </c>
      <c r="AI37" s="14">
        <f t="shared" si="13"/>
        <v>1.521957024692395</v>
      </c>
      <c r="AJ37" s="14">
        <f t="shared" si="13"/>
        <v>2.7086252423409949</v>
      </c>
      <c r="AK37" s="14">
        <f t="shared" si="13"/>
        <v>2.3488242158484947</v>
      </c>
      <c r="AL37" s="14">
        <f t="shared" si="13"/>
        <v>4.0663853003205865</v>
      </c>
      <c r="AM37" s="14"/>
      <c r="AN37" s="14">
        <f t="shared" ref="AN37:AO37" si="14">(AN35-AN36)/($AC$37/10000)</f>
        <v>0.9182822369602448</v>
      </c>
      <c r="AO37" s="14">
        <f t="shared" si="14"/>
        <v>0.91649828311071913</v>
      </c>
      <c r="AP37" s="14"/>
      <c r="AQ37" s="14">
        <f t="shared" ref="AQ37:AR37" si="15">(AQ35-AQ36)/($AC$37/10000)</f>
        <v>1.5394896568854204</v>
      </c>
      <c r="AR37" s="14">
        <f t="shared" si="15"/>
        <v>1.5638665507416529</v>
      </c>
      <c r="AS37" s="14"/>
      <c r="AT37" s="14">
        <f t="shared" ref="AT37:AU37" si="16">(AT35-AT36)/($AC$37/10000)</f>
        <v>2.6858482487070758</v>
      </c>
      <c r="AU37" s="14">
        <f t="shared" si="16"/>
        <v>2.5819411762404023</v>
      </c>
      <c r="AV37" s="14"/>
      <c r="AW37" s="14">
        <f t="shared" ref="AW37:AX37" si="17">(AW35-AW36)/($AC$37/10000)</f>
        <v>3.7375093227145064</v>
      </c>
      <c r="AX37" s="14">
        <f t="shared" si="17"/>
        <v>3.8944219456695377</v>
      </c>
    </row>
    <row r="38" spans="28:50" x14ac:dyDescent="0.25">
      <c r="AE38" t="s">
        <v>36</v>
      </c>
      <c r="AF38" s="13">
        <f>EXP(20.386-(5132/(AF32+273)))/760*0.101325</f>
        <v>1.0006297318047528E-2</v>
      </c>
      <c r="AG38" s="13"/>
      <c r="AH38" s="13">
        <f t="shared" ref="AH38:AL38" si="18">EXP(20.386-(5132/(AH32+273)))/760*0.101325</f>
        <v>1.5724172384921294E-2</v>
      </c>
      <c r="AI38" s="13">
        <f t="shared" si="18"/>
        <v>1.5382876470057259E-2</v>
      </c>
      <c r="AJ38" s="13">
        <f t="shared" si="18"/>
        <v>2.2384900079565947E-2</v>
      </c>
      <c r="AK38" s="13">
        <f t="shared" si="18"/>
        <v>2.1269942839270868E-2</v>
      </c>
      <c r="AL38" s="13">
        <f t="shared" si="18"/>
        <v>3.0272028605824505E-2</v>
      </c>
      <c r="AM38" s="13"/>
      <c r="AN38" s="13">
        <f t="shared" ref="AN38:AO38" si="19">EXP(20.386-(5132/(AN32+273)))/760*0.101325</f>
        <v>1.0299664636950418E-2</v>
      </c>
      <c r="AO38" s="13">
        <f t="shared" si="19"/>
        <v>1.1198545437976697E-2</v>
      </c>
      <c r="AP38" s="13"/>
      <c r="AQ38" s="13">
        <f t="shared" ref="AQ38:AR38" si="20">EXP(20.386-(5132/(AQ32+273)))/760*0.101325</f>
        <v>1.4941377502813722E-2</v>
      </c>
      <c r="AR38" s="13">
        <f t="shared" si="20"/>
        <v>1.6466058823128842E-2</v>
      </c>
      <c r="AS38" s="13"/>
      <c r="AT38" s="13">
        <f t="shared" ref="AT38:AU38" si="21">EXP(20.386-(5132/(AT32+273)))/760*0.101325</f>
        <v>2.2752377668685698E-2</v>
      </c>
      <c r="AU38" s="13">
        <f t="shared" si="21"/>
        <v>2.3686895023351844E-2</v>
      </c>
      <c r="AV38" s="13"/>
      <c r="AW38" s="13">
        <f t="shared" ref="AW38:AX38" si="22">EXP(20.386-(5132/(AW32+273)))/760*0.101325</f>
        <v>2.9718895470585156E-2</v>
      </c>
      <c r="AX38" s="13">
        <f t="shared" si="22"/>
        <v>3.114942799642886E-2</v>
      </c>
    </row>
    <row r="39" spans="28:50" x14ac:dyDescent="0.25">
      <c r="AE39" t="s">
        <v>37</v>
      </c>
      <c r="AF39" s="13">
        <f>EXP(20.386-(5132/(AF33+273)))/760*0.101325</f>
        <v>2.5001935396468293E-3</v>
      </c>
      <c r="AG39" s="13"/>
      <c r="AH39" s="13">
        <f t="shared" ref="AH39:AL39" si="23">EXP(20.386-(5132/(AH33+273)))/760*0.101325</f>
        <v>2.4973556356062622E-3</v>
      </c>
      <c r="AI39" s="13">
        <f t="shared" si="23"/>
        <v>2.499951668598524E-3</v>
      </c>
      <c r="AJ39" s="13">
        <f t="shared" si="23"/>
        <v>2.5127956784574655E-3</v>
      </c>
      <c r="AK39" s="13">
        <f t="shared" si="23"/>
        <v>2.5057838957806924E-3</v>
      </c>
      <c r="AL39" s="13">
        <f t="shared" si="23"/>
        <v>2.5262683971571478E-3</v>
      </c>
      <c r="AM39" s="13"/>
      <c r="AN39" s="13">
        <f t="shared" ref="AN39:AO39" si="24">EXP(20.386-(5132/(AN33+273)))/760*0.101325</f>
        <v>2.423606793971821E-3</v>
      </c>
      <c r="AO39" s="13">
        <f t="shared" si="24"/>
        <v>2.5530904943572657E-3</v>
      </c>
      <c r="AP39" s="13"/>
      <c r="AQ39" s="13">
        <f t="shared" ref="AQ39:AR39" si="25">EXP(20.386-(5132/(AQ33+273)))/760*0.101325</f>
        <v>2.4568731199545611E-3</v>
      </c>
      <c r="AR39" s="13">
        <f t="shared" si="25"/>
        <v>2.5848242694752194E-3</v>
      </c>
      <c r="AS39" s="13"/>
      <c r="AT39" s="13">
        <f t="shared" ref="AT39:AU39" si="26">EXP(20.386-(5132/(AT33+273)))/760*0.101325</f>
        <v>2.4794633814815984E-3</v>
      </c>
      <c r="AU39" s="13">
        <f t="shared" si="26"/>
        <v>2.5798139508239485E-3</v>
      </c>
      <c r="AV39" s="13"/>
      <c r="AW39" s="13">
        <f t="shared" ref="AW39:AX39" si="27">EXP(20.386-(5132/(AW33+273)))/760*0.101325</f>
        <v>2.4973556356062622E-3</v>
      </c>
      <c r="AX39" s="13">
        <f t="shared" si="27"/>
        <v>2.61078038622394E-3</v>
      </c>
    </row>
    <row r="40" spans="28:50" x14ac:dyDescent="0.25">
      <c r="AE40" s="2" t="s">
        <v>35</v>
      </c>
      <c r="AF40" s="14">
        <f>(AF38-AF39)/($AC$37/10000)</f>
        <v>0.72174074792314413</v>
      </c>
      <c r="AG40" s="2"/>
      <c r="AH40" s="14">
        <f t="shared" ref="AH40:AL40" si="28">(AH38-AH39)/($AC$37/10000)</f>
        <v>1.2718093028187532</v>
      </c>
      <c r="AI40" s="14">
        <f t="shared" si="28"/>
        <v>1.2387427693710322</v>
      </c>
      <c r="AJ40" s="14">
        <f t="shared" si="28"/>
        <v>1.910779269337354</v>
      </c>
      <c r="AK40" s="14">
        <f t="shared" si="28"/>
        <v>1.8042460522586707</v>
      </c>
      <c r="AL40" s="14">
        <f t="shared" si="28"/>
        <v>2.6678615585257073</v>
      </c>
      <c r="AM40" s="2"/>
      <c r="AN40" s="14">
        <f t="shared" ref="AN40:AO40" si="29">(AN38-AN39)/($AC$37/10000)</f>
        <v>0.75731325413255746</v>
      </c>
      <c r="AO40" s="14">
        <f t="shared" si="29"/>
        <v>0.83129374457879146</v>
      </c>
      <c r="AP40" s="2"/>
      <c r="AQ40" s="14">
        <f t="shared" ref="AQ40:AR40" si="30">(AQ38-AQ39)/($AC$37/10000)</f>
        <v>1.2004331137364579</v>
      </c>
      <c r="AR40" s="14">
        <f t="shared" si="30"/>
        <v>1.3347340916974637</v>
      </c>
      <c r="AS40" s="2"/>
      <c r="AT40" s="14">
        <f t="shared" ref="AT40:AU40" si="31">(AT38-AT39)/($AC$37/10000)</f>
        <v>1.9493186814619328</v>
      </c>
      <c r="AU40" s="14">
        <f t="shared" si="31"/>
        <v>2.0295270262046055</v>
      </c>
      <c r="AV40" s="2"/>
      <c r="AW40" s="14">
        <f t="shared" ref="AW40:AX40" si="32">(AW38-AW39)/($AC$37/10000)</f>
        <v>2.6174557533633553</v>
      </c>
      <c r="AX40" s="14">
        <f t="shared" si="32"/>
        <v>2.7441007317504735</v>
      </c>
    </row>
    <row r="42" spans="28:50" x14ac:dyDescent="0.25">
      <c r="AE42" s="2" t="s">
        <v>38</v>
      </c>
      <c r="AF42" s="10">
        <f>(AF37+AF40)/2</f>
        <v>0.79154886224708798</v>
      </c>
      <c r="AG42" s="10"/>
      <c r="AH42" s="10">
        <f t="shared" ref="AH42:AL42" si="33">(AH37+AH40)/2</f>
        <v>1.493068775214301</v>
      </c>
      <c r="AI42" s="10">
        <f t="shared" si="33"/>
        <v>1.3803498970317136</v>
      </c>
      <c r="AJ42" s="10">
        <f t="shared" si="33"/>
        <v>2.3097022558391744</v>
      </c>
      <c r="AK42" s="10">
        <f t="shared" si="33"/>
        <v>2.0765351340535827</v>
      </c>
      <c r="AL42" s="10">
        <f t="shared" si="33"/>
        <v>3.3671234294231471</v>
      </c>
      <c r="AM42" s="10"/>
      <c r="AN42" s="10">
        <f t="shared" ref="AN42:AO42" si="34">(AN37+AN40)/2</f>
        <v>0.83779774554640118</v>
      </c>
      <c r="AO42" s="10">
        <f t="shared" si="34"/>
        <v>0.87389601384475535</v>
      </c>
      <c r="AP42" s="10"/>
      <c r="AQ42" s="10">
        <f t="shared" ref="AQ42:AR42" si="35">(AQ37+AQ40)/2</f>
        <v>1.3699613853109391</v>
      </c>
      <c r="AR42" s="10">
        <f t="shared" si="35"/>
        <v>1.4493003212195583</v>
      </c>
      <c r="AS42" s="10"/>
      <c r="AT42" s="10">
        <f t="shared" ref="AT42:AU42" si="36">(AT37+AT40)/2</f>
        <v>2.3175834650845042</v>
      </c>
      <c r="AU42" s="10">
        <f t="shared" si="36"/>
        <v>2.3057341012225039</v>
      </c>
      <c r="AV42" s="10"/>
      <c r="AW42" s="10">
        <f t="shared" ref="AW42:AX42" si="37">(AW37+AW40)/2</f>
        <v>3.1774825380389311</v>
      </c>
      <c r="AX42" s="10">
        <f t="shared" si="37"/>
        <v>3.3192613387100058</v>
      </c>
    </row>
    <row r="45" spans="28:50" x14ac:dyDescent="0.25">
      <c r="AE45" s="2" t="s">
        <v>39</v>
      </c>
    </row>
    <row r="46" spans="28:50" x14ac:dyDescent="0.25">
      <c r="AE46" t="s">
        <v>7</v>
      </c>
      <c r="AF46">
        <v>50.5</v>
      </c>
    </row>
    <row r="47" spans="28:50" x14ac:dyDescent="0.25">
      <c r="AE47" t="s">
        <v>6</v>
      </c>
      <c r="AF47">
        <v>26</v>
      </c>
    </row>
    <row r="49" spans="31:32" x14ac:dyDescent="0.25">
      <c r="AE49" t="s">
        <v>4</v>
      </c>
      <c r="AF49">
        <v>46.4</v>
      </c>
    </row>
    <row r="50" spans="31:32" x14ac:dyDescent="0.25">
      <c r="AE50" t="s">
        <v>5</v>
      </c>
      <c r="AF50">
        <v>21</v>
      </c>
    </row>
    <row r="52" spans="31:32" x14ac:dyDescent="0.25">
      <c r="AE52" t="s">
        <v>33</v>
      </c>
      <c r="AF52" s="13">
        <f>EXP(20.386-(5132/(AF46+273)))/760*0.101325</f>
        <v>1.2268403105406566E-2</v>
      </c>
    </row>
    <row r="53" spans="31:32" x14ac:dyDescent="0.25">
      <c r="AE53" t="s">
        <v>34</v>
      </c>
      <c r="AF53" s="13">
        <f>EXP(20.386-(5132/(AF47+273)))/760*0.101325</f>
        <v>3.3438911390201473E-3</v>
      </c>
    </row>
    <row r="54" spans="31:32" x14ac:dyDescent="0.25">
      <c r="AE54" s="2" t="s">
        <v>35</v>
      </c>
      <c r="AF54" s="14">
        <f>(AF52-AF53)/($AC$37/10000)</f>
        <v>0.85812615061407871</v>
      </c>
    </row>
    <row r="55" spans="31:32" x14ac:dyDescent="0.25">
      <c r="AE55" t="s">
        <v>36</v>
      </c>
      <c r="AF55" s="13">
        <f>EXP(20.386-(5132/(AF49+273)))/760*0.101325</f>
        <v>1.0008031683565857E-2</v>
      </c>
    </row>
    <row r="56" spans="31:32" x14ac:dyDescent="0.25">
      <c r="AE56" t="s">
        <v>37</v>
      </c>
      <c r="AF56" s="13">
        <f>EXP(20.386-(5132/(AF50+273)))/760*0.101325</f>
        <v>2.4973556356062622E-3</v>
      </c>
    </row>
    <row r="57" spans="31:32" x14ac:dyDescent="0.25">
      <c r="AE57" s="2" t="s">
        <v>35</v>
      </c>
      <c r="AF57" s="14">
        <f>(AF55-AF56)/($AC$37/10000)</f>
        <v>0.72218038922688421</v>
      </c>
    </row>
    <row r="59" spans="31:32" x14ac:dyDescent="0.25">
      <c r="AE59" s="2" t="s">
        <v>38</v>
      </c>
      <c r="AF59" s="10">
        <f>(AF54+AF57)/2</f>
        <v>0.7901532699204814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Z35"/>
  <sheetViews>
    <sheetView tabSelected="1" workbookViewId="0">
      <selection activeCell="J35" sqref="J35"/>
    </sheetView>
  </sheetViews>
  <sheetFormatPr defaultRowHeight="15" x14ac:dyDescent="0.25"/>
  <cols>
    <col min="2" max="2" width="26" customWidth="1"/>
    <col min="4" max="4" width="26.85546875" customWidth="1"/>
    <col min="5" max="5" width="11.7109375" customWidth="1"/>
    <col min="6" max="6" width="11.28515625" customWidth="1"/>
    <col min="7" max="7" width="12.28515625" customWidth="1"/>
    <col min="8" max="8" width="11.42578125" customWidth="1"/>
    <col min="9" max="9" width="13.7109375" customWidth="1"/>
    <col min="10" max="10" width="11.7109375" customWidth="1"/>
    <col min="12" max="12" width="11.85546875" customWidth="1"/>
    <col min="13" max="14" width="12" customWidth="1"/>
    <col min="15" max="15" width="11.85546875" customWidth="1"/>
    <col min="17" max="17" width="12" customWidth="1"/>
    <col min="18" max="18" width="12.7109375" customWidth="1"/>
    <col min="19" max="19" width="12" customWidth="1"/>
    <col min="20" max="20" width="12.5703125" customWidth="1"/>
    <col min="21" max="21" width="11.7109375" customWidth="1"/>
    <col min="23" max="23" width="12.42578125" customWidth="1"/>
    <col min="24" max="24" width="12.140625" customWidth="1"/>
    <col min="25" max="25" width="12.28515625" customWidth="1"/>
    <col min="26" max="26" width="11.85546875" customWidth="1"/>
  </cols>
  <sheetData>
    <row r="8" spans="4:26" x14ac:dyDescent="0.25">
      <c r="D8" t="s">
        <v>21</v>
      </c>
      <c r="E8">
        <v>1</v>
      </c>
      <c r="F8">
        <v>1</v>
      </c>
      <c r="G8">
        <v>1</v>
      </c>
      <c r="H8">
        <v>2</v>
      </c>
      <c r="I8">
        <v>2</v>
      </c>
      <c r="J8">
        <v>2</v>
      </c>
      <c r="L8">
        <v>1</v>
      </c>
      <c r="M8">
        <v>1</v>
      </c>
      <c r="N8">
        <v>2</v>
      </c>
      <c r="O8">
        <v>2</v>
      </c>
      <c r="Q8">
        <v>1</v>
      </c>
      <c r="R8">
        <v>1</v>
      </c>
      <c r="S8">
        <v>1</v>
      </c>
      <c r="T8">
        <v>2</v>
      </c>
      <c r="U8">
        <v>2</v>
      </c>
      <c r="W8">
        <v>2</v>
      </c>
      <c r="X8">
        <v>1</v>
      </c>
      <c r="Y8">
        <v>2</v>
      </c>
      <c r="Z8">
        <v>2</v>
      </c>
    </row>
    <row r="9" spans="4:26" x14ac:dyDescent="0.25">
      <c r="D9" t="s">
        <v>11</v>
      </c>
      <c r="E9" s="12">
        <f>[1]Summary!D3</f>
        <v>42708</v>
      </c>
      <c r="F9" s="12">
        <f>[1]Summary!E3</f>
        <v>42706</v>
      </c>
      <c r="G9" s="12">
        <f>[1]Summary!F3</f>
        <v>42684</v>
      </c>
      <c r="H9" s="12">
        <f>[1]Summary!G3</f>
        <v>42709</v>
      </c>
      <c r="I9" s="12">
        <f>[1]Summary!H3</f>
        <v>42707</v>
      </c>
      <c r="J9" s="12">
        <f>[1]Summary!I3</f>
        <v>42677</v>
      </c>
      <c r="K9" s="12"/>
      <c r="L9" s="12">
        <f>[1]Summary!K3</f>
        <v>42708</v>
      </c>
      <c r="M9" s="12">
        <f>[1]Summary!L3</f>
        <v>42706</v>
      </c>
      <c r="N9" s="12">
        <f>[1]Summary!M3</f>
        <v>42709</v>
      </c>
      <c r="O9" s="12">
        <f>[1]Summary!N3</f>
        <v>42707</v>
      </c>
      <c r="P9" s="12"/>
      <c r="Q9" s="12">
        <f>[1]Summary!P3</f>
        <v>42706</v>
      </c>
      <c r="R9" s="12">
        <f>[1]Summary!Q3</f>
        <v>42706</v>
      </c>
      <c r="S9" s="12">
        <f>[1]Summary!R3</f>
        <v>42708</v>
      </c>
      <c r="T9" s="12">
        <f>[1]Summary!S3</f>
        <v>42709</v>
      </c>
      <c r="U9" s="12">
        <f>[1]Summary!T3</f>
        <v>42707</v>
      </c>
      <c r="V9" s="12"/>
      <c r="W9" s="12">
        <f>[1]Summary!V3</f>
        <v>42709</v>
      </c>
      <c r="X9" s="12">
        <f>[1]Summary!W3</f>
        <v>42708</v>
      </c>
      <c r="Y9" s="12">
        <f>[1]Summary!X3</f>
        <v>42707</v>
      </c>
      <c r="Z9" s="12">
        <f>[1]Summary!Y3</f>
        <v>42707</v>
      </c>
    </row>
    <row r="10" spans="4:26" x14ac:dyDescent="0.25">
      <c r="D10" t="s">
        <v>2</v>
      </c>
      <c r="E10">
        <v>120</v>
      </c>
      <c r="F10">
        <v>120</v>
      </c>
      <c r="G10">
        <v>120</v>
      </c>
      <c r="H10">
        <v>120</v>
      </c>
      <c r="I10">
        <v>120</v>
      </c>
      <c r="L10">
        <v>120</v>
      </c>
      <c r="M10">
        <v>120</v>
      </c>
      <c r="N10">
        <v>120</v>
      </c>
      <c r="O10">
        <v>120</v>
      </c>
      <c r="Q10">
        <v>120</v>
      </c>
      <c r="R10">
        <v>120</v>
      </c>
      <c r="S10">
        <v>120</v>
      </c>
      <c r="T10">
        <v>120</v>
      </c>
      <c r="U10">
        <v>120</v>
      </c>
      <c r="W10">
        <v>120</v>
      </c>
      <c r="X10">
        <v>120</v>
      </c>
      <c r="Y10">
        <v>120</v>
      </c>
      <c r="Z10">
        <v>120</v>
      </c>
    </row>
    <row r="11" spans="4:26" x14ac:dyDescent="0.25">
      <c r="D11" t="s">
        <v>3</v>
      </c>
      <c r="E11">
        <v>60</v>
      </c>
      <c r="F11">
        <v>60</v>
      </c>
      <c r="G11">
        <v>60</v>
      </c>
      <c r="H11">
        <v>60</v>
      </c>
      <c r="I11">
        <v>60</v>
      </c>
      <c r="L11">
        <v>60</v>
      </c>
      <c r="M11">
        <v>60</v>
      </c>
      <c r="N11">
        <v>60</v>
      </c>
      <c r="O11">
        <v>60</v>
      </c>
      <c r="Q11">
        <v>60</v>
      </c>
      <c r="R11">
        <v>60</v>
      </c>
      <c r="S11">
        <v>60</v>
      </c>
      <c r="T11">
        <v>60</v>
      </c>
      <c r="U11">
        <v>60</v>
      </c>
      <c r="W11">
        <v>60</v>
      </c>
      <c r="X11">
        <v>60</v>
      </c>
      <c r="Y11">
        <v>60</v>
      </c>
      <c r="Z11">
        <v>60</v>
      </c>
    </row>
    <row r="13" spans="4:26" x14ac:dyDescent="0.25">
      <c r="D13" t="s">
        <v>31</v>
      </c>
      <c r="E13" s="3">
        <v>51.52692307692309</v>
      </c>
      <c r="F13" s="3">
        <v>50.305263157894757</v>
      </c>
      <c r="G13" s="3">
        <v>51.56666666666667</v>
      </c>
      <c r="H13" s="3">
        <v>50.885714285714293</v>
      </c>
      <c r="I13" s="3">
        <v>50.941935483870964</v>
      </c>
      <c r="J13" s="3">
        <v>51.588235294117638</v>
      </c>
      <c r="L13" s="3">
        <v>59.712499999999999</v>
      </c>
      <c r="M13" s="3">
        <v>57.97727272727272</v>
      </c>
      <c r="N13" s="3">
        <v>59.989189189189176</v>
      </c>
      <c r="O13" s="3">
        <v>58.928000000000004</v>
      </c>
      <c r="Q13" s="3">
        <v>65.968571428571451</v>
      </c>
      <c r="R13" s="3">
        <v>70.172858426158825</v>
      </c>
      <c r="S13" s="3">
        <v>70.369230769230768</v>
      </c>
      <c r="T13" s="3">
        <v>69.703571428571436</v>
      </c>
      <c r="U13" s="3">
        <v>69.131578947368425</v>
      </c>
      <c r="W13" s="3">
        <v>79.537037037037052</v>
      </c>
      <c r="X13" s="3">
        <v>80.85333333333331</v>
      </c>
      <c r="Y13" s="3">
        <v>79.371428571428552</v>
      </c>
      <c r="Z13" s="3">
        <v>76.963636363636382</v>
      </c>
    </row>
    <row r="14" spans="4:26" x14ac:dyDescent="0.25">
      <c r="D14" t="s">
        <v>6</v>
      </c>
      <c r="E14" s="3">
        <v>25.142307692307703</v>
      </c>
      <c r="F14" s="3">
        <v>25.021052631578957</v>
      </c>
      <c r="G14" s="3">
        <v>25.155555555555559</v>
      </c>
      <c r="H14" s="3">
        <v>25.603571428571431</v>
      </c>
      <c r="I14" s="3">
        <v>23.509677419354841</v>
      </c>
      <c r="J14" s="3">
        <v>21.205882352941188</v>
      </c>
      <c r="L14" s="3">
        <v>26.453125000000004</v>
      </c>
      <c r="M14" s="3">
        <v>26.077272727272735</v>
      </c>
      <c r="N14" s="3">
        <v>26.954054054054051</v>
      </c>
      <c r="O14" s="3">
        <v>24.227999999999998</v>
      </c>
      <c r="Q14" s="3">
        <v>27.514285714285712</v>
      </c>
      <c r="R14" s="3">
        <v>28.535540783327342</v>
      </c>
      <c r="S14" s="3">
        <v>26.453846153846158</v>
      </c>
      <c r="T14" s="3">
        <v>28.478571428571424</v>
      </c>
      <c r="U14" s="3">
        <v>-266.2</v>
      </c>
      <c r="W14" s="3">
        <v>30.181481481481484</v>
      </c>
      <c r="X14" s="3">
        <v>28.44</v>
      </c>
      <c r="Y14" s="3">
        <v>25.661904761904765</v>
      </c>
      <c r="Z14" s="3">
        <v>-285.69545454545454</v>
      </c>
    </row>
    <row r="15" spans="4:26" x14ac:dyDescent="0.25">
      <c r="D15" t="s">
        <v>8</v>
      </c>
      <c r="E15" s="3">
        <v>26.384615384615387</v>
      </c>
      <c r="F15" s="3">
        <v>25.2842105263158</v>
      </c>
      <c r="G15" s="3">
        <v>26.411111111111111</v>
      </c>
      <c r="H15" s="3">
        <v>25.282142857142862</v>
      </c>
      <c r="I15" s="3">
        <v>27.432258064516123</v>
      </c>
      <c r="J15" s="3">
        <v>30.38235294117645</v>
      </c>
      <c r="L15" s="3">
        <v>33.259374999999991</v>
      </c>
      <c r="M15" s="3">
        <v>31.899999999999984</v>
      </c>
      <c r="N15" s="3">
        <v>33.035135135135121</v>
      </c>
      <c r="O15" s="3">
        <v>34.700000000000003</v>
      </c>
      <c r="Q15" s="3">
        <v>38.454285714285739</v>
      </c>
      <c r="R15" s="3">
        <v>41.637317642831484</v>
      </c>
      <c r="S15" s="3">
        <v>43.91538461538461</v>
      </c>
      <c r="T15" s="3">
        <v>41.225000000000009</v>
      </c>
      <c r="U15" s="3">
        <v>335.33157894736843</v>
      </c>
      <c r="W15" s="3">
        <v>49.355555555555569</v>
      </c>
      <c r="X15" s="3">
        <v>52.413333333333313</v>
      </c>
      <c r="Y15" s="3">
        <v>53.709523809523787</v>
      </c>
      <c r="Z15" s="3">
        <v>362.65909090909093</v>
      </c>
    </row>
    <row r="16" spans="4:26" x14ac:dyDescent="0.25">
      <c r="D16" t="s">
        <v>4</v>
      </c>
      <c r="E16" s="3">
        <v>49.826923076923059</v>
      </c>
      <c r="F16" s="3">
        <v>44.257894736842111</v>
      </c>
      <c r="G16" s="3">
        <v>47.43333333333333</v>
      </c>
      <c r="H16" s="3">
        <v>48.99285714285714</v>
      </c>
      <c r="I16" s="3">
        <v>47.422580645161297</v>
      </c>
      <c r="J16" s="3">
        <v>49.317647058823518</v>
      </c>
      <c r="L16" s="3">
        <v>57.146875000000001</v>
      </c>
      <c r="M16" s="3">
        <v>54.336363636363629</v>
      </c>
      <c r="N16" s="3">
        <v>56.940540540540532</v>
      </c>
      <c r="O16" s="3">
        <v>54.124000000000002</v>
      </c>
      <c r="Q16" s="3">
        <v>61.282857142857146</v>
      </c>
      <c r="R16" s="3">
        <v>64.768242903341715</v>
      </c>
      <c r="S16" s="3">
        <v>66.273076923076928</v>
      </c>
      <c r="T16" s="3">
        <v>65.032142857142858</v>
      </c>
      <c r="U16" s="3">
        <v>62.59473684210527</v>
      </c>
      <c r="W16" s="3">
        <v>73.014814814814812</v>
      </c>
      <c r="X16" s="3">
        <v>74.466666666666654</v>
      </c>
      <c r="Y16" s="3">
        <v>69.614285714285714</v>
      </c>
      <c r="Z16" s="3">
        <v>68.740909090909099</v>
      </c>
    </row>
    <row r="17" spans="2:26" x14ac:dyDescent="0.25">
      <c r="D17" t="s">
        <v>5</v>
      </c>
      <c r="E17" s="3">
        <v>21.342307692307688</v>
      </c>
      <c r="F17" s="3">
        <v>20.431578947368415</v>
      </c>
      <c r="G17" s="3">
        <v>21.227777777777778</v>
      </c>
      <c r="H17" s="3">
        <v>21.421428571428567</v>
      </c>
      <c r="I17" s="3">
        <v>21.380645161290314</v>
      </c>
      <c r="J17" s="3">
        <v>21.482352941176476</v>
      </c>
      <c r="L17" s="3">
        <v>21.465624999999996</v>
      </c>
      <c r="M17" s="3">
        <v>20.445454545454538</v>
      </c>
      <c r="N17" s="3">
        <v>21.516216216216222</v>
      </c>
      <c r="O17" s="3">
        <v>21.548000000000005</v>
      </c>
      <c r="Q17" s="3">
        <v>20.574285714285729</v>
      </c>
      <c r="R17" s="3">
        <v>20.726897233201584</v>
      </c>
      <c r="S17" s="3">
        <v>21.596153846153854</v>
      </c>
      <c r="T17" s="3">
        <v>21.625000000000004</v>
      </c>
      <c r="U17" s="3">
        <v>21.757894736842104</v>
      </c>
      <c r="W17" s="3">
        <v>21.677777777777777</v>
      </c>
      <c r="X17" s="3">
        <v>21.680000000000003</v>
      </c>
      <c r="Y17" s="3">
        <v>21.642857142857146</v>
      </c>
      <c r="Z17" s="3">
        <v>21.640909090909094</v>
      </c>
    </row>
    <row r="18" spans="2:26" x14ac:dyDescent="0.25">
      <c r="D18" t="s">
        <v>9</v>
      </c>
      <c r="E18" s="3">
        <v>28.48461538461537</v>
      </c>
      <c r="F18" s="3">
        <v>23.826315789473696</v>
      </c>
      <c r="G18" s="3">
        <v>26.205555555555552</v>
      </c>
      <c r="H18" s="3">
        <v>27.571428571428573</v>
      </c>
      <c r="I18" s="3">
        <v>26.041935483870983</v>
      </c>
      <c r="J18" s="3">
        <v>27.835294117647042</v>
      </c>
      <c r="L18" s="3">
        <v>35.681250000000006</v>
      </c>
      <c r="M18" s="3">
        <v>33.890909090909091</v>
      </c>
      <c r="N18" s="3">
        <v>35.42432432432431</v>
      </c>
      <c r="O18" s="3">
        <v>32.575999999999993</v>
      </c>
      <c r="Q18" s="3">
        <v>40.708571428571418</v>
      </c>
      <c r="R18" s="3">
        <v>44.041345670140132</v>
      </c>
      <c r="S18" s="3">
        <v>44.676923076923075</v>
      </c>
      <c r="T18" s="3">
        <v>43.407142857142858</v>
      </c>
      <c r="U18" s="3">
        <v>40.836842105263166</v>
      </c>
      <c r="W18" s="3">
        <v>51.337037037037035</v>
      </c>
      <c r="X18" s="3">
        <v>52.786666666666648</v>
      </c>
      <c r="Y18" s="3">
        <v>47.971428571428568</v>
      </c>
      <c r="Z18" s="3">
        <v>47.100000000000009</v>
      </c>
    </row>
    <row r="19" spans="2:26" x14ac:dyDescent="0.25">
      <c r="D19" t="s">
        <v>10</v>
      </c>
      <c r="E19" s="3">
        <v>27.421214662340759</v>
      </c>
      <c r="F19" s="3">
        <v>24.548048286525518</v>
      </c>
      <c r="G19" s="3">
        <v>26.308199493427228</v>
      </c>
      <c r="H19" s="3">
        <v>26.4102511848827</v>
      </c>
      <c r="I19" s="3">
        <v>26.731070984539837</v>
      </c>
      <c r="J19" s="3">
        <v>29.090241467869539</v>
      </c>
      <c r="L19" s="3">
        <v>34.456127805885394</v>
      </c>
      <c r="M19" s="3">
        <v>32.885410889842177</v>
      </c>
      <c r="N19" s="3">
        <v>34.215828363417593</v>
      </c>
      <c r="O19" s="3">
        <v>33.626820739052583</v>
      </c>
      <c r="Q19" s="3">
        <v>39.570727207091608</v>
      </c>
      <c r="R19" s="3">
        <v>42.828086996554752</v>
      </c>
      <c r="S19" s="3">
        <v>44.295062795340598</v>
      </c>
      <c r="T19" s="3">
        <v>42.306692423239376</v>
      </c>
      <c r="U19" s="3">
        <v>139.86692882191963</v>
      </c>
      <c r="W19" s="3">
        <v>50.339796853637431</v>
      </c>
      <c r="X19" s="3">
        <v>52.59977918528827</v>
      </c>
      <c r="Y19" s="3">
        <v>50.786461247274048</v>
      </c>
      <c r="Z19" s="3">
        <v>154.59562926368773</v>
      </c>
    </row>
    <row r="21" spans="2:26" x14ac:dyDescent="0.25">
      <c r="D21" t="s">
        <v>19</v>
      </c>
      <c r="E21" s="11">
        <v>99.997111755111661</v>
      </c>
      <c r="F21" s="11">
        <v>99.999796606901867</v>
      </c>
      <c r="H21">
        <v>99.991730527896678</v>
      </c>
      <c r="I21">
        <v>99.991385406708261</v>
      </c>
      <c r="L21">
        <v>99.995081586415552</v>
      </c>
      <c r="M21">
        <v>99.999070296230187</v>
      </c>
      <c r="N21">
        <v>99.991658257793858</v>
      </c>
      <c r="O21">
        <v>99.992534024882772</v>
      </c>
      <c r="Q21">
        <v>99.998276081328214</v>
      </c>
      <c r="R21">
        <v>99.998731434248242</v>
      </c>
      <c r="S21">
        <v>99.993138313583202</v>
      </c>
      <c r="T21">
        <v>99.99403450453606</v>
      </c>
      <c r="U21">
        <v>99.994896651282176</v>
      </c>
      <c r="W21">
        <v>99.997657881405104</v>
      </c>
      <c r="X21">
        <v>99.991056775949872</v>
      </c>
      <c r="Y21">
        <v>99.999853204975636</v>
      </c>
      <c r="Z21">
        <v>99.997032776312594</v>
      </c>
    </row>
    <row r="24" spans="2:26" x14ac:dyDescent="0.25">
      <c r="D24" t="s">
        <v>1</v>
      </c>
      <c r="E24" s="3">
        <v>9.0993372917087711</v>
      </c>
      <c r="F24" s="3">
        <v>9.2950219646487451</v>
      </c>
      <c r="G24" s="3">
        <v>10.566972338758623</v>
      </c>
      <c r="H24" s="3">
        <v>9.0154724318773933</v>
      </c>
      <c r="I24" s="3">
        <v>10.918738834162623</v>
      </c>
      <c r="J24" s="3">
        <v>13.222692900086845</v>
      </c>
      <c r="K24" s="3"/>
      <c r="L24" s="3">
        <v>14.284981124618071</v>
      </c>
      <c r="M24" s="3">
        <v>14.187138788148085</v>
      </c>
      <c r="N24" s="3">
        <v>13.322864815996594</v>
      </c>
      <c r="O24" s="3">
        <v>16.528366125108558</v>
      </c>
      <c r="P24" s="3"/>
      <c r="Q24" s="3">
        <v>21.623156359867082</v>
      </c>
      <c r="R24" s="3">
        <v>25.732534491606526</v>
      </c>
      <c r="S24" s="3">
        <v>23.580003089266814</v>
      </c>
      <c r="T24" s="3">
        <v>20.234727013769263</v>
      </c>
      <c r="U24" s="3"/>
      <c r="V24" s="3"/>
      <c r="W24" s="3">
        <v>29.650887109285655</v>
      </c>
      <c r="X24" s="3">
        <v>34.929714119785288</v>
      </c>
      <c r="Y24" s="3">
        <v>37.263952718426559</v>
      </c>
    </row>
    <row r="25" spans="2:26" x14ac:dyDescent="0.25">
      <c r="D25" t="s">
        <v>10</v>
      </c>
      <c r="E25" s="3">
        <v>27.42121466234077</v>
      </c>
      <c r="F25" s="3">
        <v>24.548048286525539</v>
      </c>
      <c r="G25" s="3">
        <v>26.308199493427061</v>
      </c>
      <c r="H25" s="3">
        <v>26.410251184882668</v>
      </c>
      <c r="I25" s="3">
        <v>26.731070984539841</v>
      </c>
      <c r="J25" s="3">
        <v>29.090241467869568</v>
      </c>
      <c r="K25" s="3"/>
      <c r="L25" s="3">
        <v>34.45612780588543</v>
      </c>
      <c r="M25" s="3">
        <v>32.885410889842206</v>
      </c>
      <c r="N25" s="3">
        <v>34.215828363417579</v>
      </c>
      <c r="O25" s="3">
        <v>33.626820739052576</v>
      </c>
      <c r="P25" s="3"/>
      <c r="Q25" s="3">
        <v>39.570727207091615</v>
      </c>
      <c r="R25" s="3">
        <v>42.828086996554752</v>
      </c>
      <c r="S25" s="3">
        <v>44.295062795340549</v>
      </c>
      <c r="T25" s="3">
        <v>42.306692423239362</v>
      </c>
      <c r="U25" s="3"/>
      <c r="V25" s="3"/>
      <c r="W25" s="3">
        <v>50.339796853637317</v>
      </c>
      <c r="X25" s="3">
        <v>52.599779185288924</v>
      </c>
      <c r="Y25" s="3">
        <v>50.786461247274033</v>
      </c>
    </row>
    <row r="28" spans="2:26" x14ac:dyDescent="0.25">
      <c r="D28" t="s">
        <v>31</v>
      </c>
      <c r="E28" s="13">
        <f>EXP(20.386-(5132/(E13+273)))/760*0.101325</f>
        <v>1.2899991102245843E-2</v>
      </c>
      <c r="F28" s="13">
        <f t="shared" ref="F28:J28" si="0">EXP(20.386-(5132/(F13+273)))/760*0.101325</f>
        <v>1.2151732224371803E-2</v>
      </c>
      <c r="G28" s="13">
        <f t="shared" si="0"/>
        <v>1.2924995077350988E-2</v>
      </c>
      <c r="H28" s="13">
        <f t="shared" si="0"/>
        <v>1.250238551791091E-2</v>
      </c>
      <c r="I28" s="13">
        <f t="shared" si="0"/>
        <v>1.2536814005933166E-2</v>
      </c>
      <c r="J28" s="13">
        <f t="shared" si="0"/>
        <v>1.293858231045791E-2</v>
      </c>
      <c r="K28" s="3"/>
      <c r="L28" s="13">
        <f t="shared" ref="L28:O28" si="1">EXP(20.386-(5132/(L13+273)))/760*0.101325</f>
        <v>1.903512929495781E-2</v>
      </c>
      <c r="M28" s="13">
        <f t="shared" si="1"/>
        <v>1.7556396647796093E-2</v>
      </c>
      <c r="N28" s="13">
        <f t="shared" si="1"/>
        <v>1.9280668883143663E-2</v>
      </c>
      <c r="O28" s="13">
        <f t="shared" si="1"/>
        <v>1.8353685261037374E-2</v>
      </c>
      <c r="P28" s="3"/>
      <c r="Q28" s="13">
        <f t="shared" ref="Q28:T28" si="2">EXP(20.386-(5132/(Q13+273)))/760*0.101325</f>
        <v>2.5304140613461978E-2</v>
      </c>
      <c r="R28" s="13">
        <f t="shared" si="2"/>
        <v>3.0461150622393886E-2</v>
      </c>
      <c r="S28" s="13">
        <f t="shared" si="2"/>
        <v>3.0722786585599546E-2</v>
      </c>
      <c r="T28" s="13">
        <f t="shared" si="2"/>
        <v>2.9843702184825467E-2</v>
      </c>
      <c r="U28" s="3"/>
      <c r="V28" s="3"/>
      <c r="W28" s="13">
        <f t="shared" ref="W28:Y28" si="3">EXP(20.386-(5132/(W13+273)))/760*0.101325</f>
        <v>4.5316854376061873E-2</v>
      </c>
      <c r="X28" s="13">
        <f t="shared" si="3"/>
        <v>4.7838499580455399E-2</v>
      </c>
      <c r="Y28" s="13">
        <f t="shared" si="3"/>
        <v>4.5007868454690299E-2</v>
      </c>
      <c r="Z28" s="3"/>
    </row>
    <row r="29" spans="2:26" x14ac:dyDescent="0.25">
      <c r="B29" t="s">
        <v>32</v>
      </c>
      <c r="D29" t="s">
        <v>6</v>
      </c>
      <c r="E29" s="13">
        <f>EXP(20.386-(5132/(E14+273)))/760*0.101325</f>
        <v>3.1827903871304531E-3</v>
      </c>
      <c r="F29" s="13">
        <f t="shared" ref="F29:J29" si="4">EXP(20.386-(5132/(F14+273)))/760*0.101325</f>
        <v>3.1605775465462769E-3</v>
      </c>
      <c r="G29" s="13">
        <f t="shared" si="4"/>
        <v>3.1852256177674052E-3</v>
      </c>
      <c r="H29" s="13">
        <f t="shared" si="4"/>
        <v>3.2685557871332434E-3</v>
      </c>
      <c r="I29" s="13">
        <f t="shared" si="4"/>
        <v>2.8949832244851027E-3</v>
      </c>
      <c r="J29" s="13">
        <f t="shared" si="4"/>
        <v>2.5280488743681406E-3</v>
      </c>
      <c r="K29" s="3"/>
      <c r="L29" s="13">
        <f t="shared" ref="L29:O29" si="5">EXP(20.386-(5132/(L14+273)))/760*0.101325</f>
        <v>3.4318761532475526E-3</v>
      </c>
      <c r="M29" s="13">
        <f t="shared" si="5"/>
        <v>3.3587530188115811E-3</v>
      </c>
      <c r="N29" s="13">
        <f t="shared" si="5"/>
        <v>3.531517733284677E-3</v>
      </c>
      <c r="O29" s="13">
        <f t="shared" si="5"/>
        <v>3.0186458153285208E-3</v>
      </c>
      <c r="P29" s="3"/>
      <c r="Q29" s="13">
        <f t="shared" ref="Q29:T29" si="6">EXP(20.386-(5132/(Q14+273)))/760*0.101325</f>
        <v>3.6459742009140291E-3</v>
      </c>
      <c r="R29" s="13">
        <f t="shared" si="6"/>
        <v>3.8630697124667091E-3</v>
      </c>
      <c r="S29" s="13">
        <f t="shared" si="6"/>
        <v>3.4320177966647844E-3</v>
      </c>
      <c r="T29" s="13">
        <f t="shared" si="6"/>
        <v>3.850665552698548E-3</v>
      </c>
      <c r="U29" s="3"/>
      <c r="V29" s="3"/>
      <c r="W29" s="13">
        <f t="shared" ref="W29:Y29" si="7">EXP(20.386-(5132/(W14+273)))/760*0.101325</f>
        <v>4.2370171058817782E-3</v>
      </c>
      <c r="X29" s="13">
        <f t="shared" si="7"/>
        <v>3.8422872134664058E-3</v>
      </c>
      <c r="Y29" s="13">
        <f t="shared" si="7"/>
        <v>3.2795461908074666E-3</v>
      </c>
      <c r="Z29" s="3"/>
    </row>
    <row r="30" spans="2:26" x14ac:dyDescent="0.25">
      <c r="B30">
        <v>154</v>
      </c>
      <c r="D30" s="2" t="s">
        <v>35</v>
      </c>
      <c r="E30" s="14">
        <f>(E28-E29)/($B$30/10000)</f>
        <v>0.6309870594230772</v>
      </c>
      <c r="F30" s="14">
        <f t="shared" ref="F30:J30" si="8">(F28-F29)/($B$30/10000)</f>
        <v>0.58384121284581336</v>
      </c>
      <c r="G30" s="14">
        <f t="shared" si="8"/>
        <v>0.6324525623106223</v>
      </c>
      <c r="H30" s="14">
        <f t="shared" si="8"/>
        <v>0.5995993331673809</v>
      </c>
      <c r="I30" s="14">
        <f t="shared" si="8"/>
        <v>0.62609290788623784</v>
      </c>
      <c r="J30" s="14">
        <f t="shared" si="8"/>
        <v>0.67600866468115384</v>
      </c>
      <c r="K30" s="3"/>
      <c r="L30" s="14">
        <f t="shared" ref="L30:O30" si="9">(L28-L29)/($B$30/10000)</f>
        <v>1.0131982559552115</v>
      </c>
      <c r="M30" s="14">
        <f t="shared" si="9"/>
        <v>0.92192491097302021</v>
      </c>
      <c r="N30" s="14">
        <f t="shared" si="9"/>
        <v>1.0226721525882458</v>
      </c>
      <c r="O30" s="14">
        <f t="shared" si="9"/>
        <v>0.99578178218888658</v>
      </c>
      <c r="P30" s="3"/>
      <c r="Q30" s="14">
        <f t="shared" ref="Q30:T30" si="10">(Q28-Q29)/($B$30/10000)</f>
        <v>1.4063744423732434</v>
      </c>
      <c r="R30" s="14">
        <f t="shared" si="10"/>
        <v>1.7271481110342324</v>
      </c>
      <c r="S30" s="14">
        <f t="shared" si="10"/>
        <v>1.772127843437322</v>
      </c>
      <c r="T30" s="14">
        <f t="shared" si="10"/>
        <v>1.687859521566683</v>
      </c>
      <c r="U30" s="3"/>
      <c r="V30" s="3"/>
      <c r="W30" s="14">
        <f t="shared" ref="W30" si="11">(W28-W29)/($B$30/10000)</f>
        <v>2.6675219006610451</v>
      </c>
      <c r="X30" s="14">
        <f t="shared" ref="X30" si="12">(X28-X29)/($B$30/10000)</f>
        <v>2.8568969069473371</v>
      </c>
      <c r="Y30" s="14">
        <f t="shared" ref="Y30" si="13">(Y28-Y29)/($B$30/10000)</f>
        <v>2.7096313158365475</v>
      </c>
      <c r="Z30" s="3"/>
    </row>
    <row r="31" spans="2:26" x14ac:dyDescent="0.25">
      <c r="D31" t="s">
        <v>4</v>
      </c>
      <c r="E31" s="13">
        <f>EXP(20.386-(5132/(E16+273)))/760*0.101325</f>
        <v>1.1869256094124002E-2</v>
      </c>
      <c r="F31" s="13">
        <f t="shared" ref="F31:J31" si="14">EXP(20.386-(5132/(F16+273)))/760*0.101325</f>
        <v>8.9791061353554948E-3</v>
      </c>
      <c r="G31" s="13">
        <f t="shared" si="14"/>
        <v>1.0540266399382129E-2</v>
      </c>
      <c r="H31" s="13">
        <f t="shared" si="14"/>
        <v>1.139042381165848E-2</v>
      </c>
      <c r="I31" s="13">
        <f t="shared" si="14"/>
        <v>1.0534602992249774E-2</v>
      </c>
      <c r="J31" s="13">
        <f t="shared" si="14"/>
        <v>1.1574836545251365E-2</v>
      </c>
      <c r="K31" s="3"/>
      <c r="L31" s="13">
        <f t="shared" ref="L31:O31" si="15">EXP(20.386-(5132/(L16+273)))/760*0.101325</f>
        <v>1.6884872636957527E-2</v>
      </c>
      <c r="M31" s="13">
        <f t="shared" si="15"/>
        <v>1.4775230152007966E-2</v>
      </c>
      <c r="N31" s="13">
        <f t="shared" si="15"/>
        <v>1.6721528282705272E-2</v>
      </c>
      <c r="O31" s="13">
        <f t="shared" si="15"/>
        <v>1.4625611356003886E-2</v>
      </c>
      <c r="P31" s="3"/>
      <c r="Q31" s="13">
        <f t="shared" ref="Q31:T31" si="16">EXP(20.386-(5132/(Q16+273)))/760*0.101325</f>
        <v>2.0465627490818615E-2</v>
      </c>
      <c r="R31" s="13">
        <f t="shared" si="16"/>
        <v>2.397867253412498E-2</v>
      </c>
      <c r="S31" s="13">
        <f t="shared" si="16"/>
        <v>2.5650333866151245E-2</v>
      </c>
      <c r="T31" s="13">
        <f t="shared" si="16"/>
        <v>2.426479540906722E-2</v>
      </c>
      <c r="U31" s="3"/>
      <c r="V31" s="3"/>
      <c r="W31" s="13">
        <f t="shared" ref="W31:Y31" si="17">EXP(20.386-(5132/(W16+273)))/760*0.101325</f>
        <v>3.4442106881980392E-2</v>
      </c>
      <c r="X31" s="13">
        <f t="shared" si="17"/>
        <v>3.6644108011670035E-2</v>
      </c>
      <c r="Y31" s="13">
        <f t="shared" si="17"/>
        <v>2.9727463662606628E-2</v>
      </c>
      <c r="Z31" s="3"/>
    </row>
    <row r="32" spans="2:26" x14ac:dyDescent="0.25">
      <c r="D32" t="s">
        <v>5</v>
      </c>
      <c r="E32" s="13">
        <f>EXP(20.386-(5132/(E17+273)))/760*0.101325</f>
        <v>2.5485708856846268E-3</v>
      </c>
      <c r="F32" s="13">
        <f t="shared" ref="F32:J32" si="18">EXP(20.386-(5132/(F17+273)))/760*0.101325</f>
        <v>2.4143206748318664E-3</v>
      </c>
      <c r="G32" s="13">
        <f t="shared" si="18"/>
        <v>2.5313326416665622E-3</v>
      </c>
      <c r="H32" s="13">
        <f t="shared" si="18"/>
        <v>2.5605402256707304E-3</v>
      </c>
      <c r="I32" s="13">
        <f t="shared" si="18"/>
        <v>2.5543643457264478E-3</v>
      </c>
      <c r="J32" s="13">
        <f t="shared" si="18"/>
        <v>2.5697906981605313E-3</v>
      </c>
      <c r="K32" s="3"/>
      <c r="L32" s="13">
        <f t="shared" ref="L32:O32" si="19">EXP(20.386-(5132/(L17+273)))/760*0.101325</f>
        <v>2.5672478638858005E-3</v>
      </c>
      <c r="M32" s="13">
        <f t="shared" si="19"/>
        <v>2.4163181374861511E-3</v>
      </c>
      <c r="N32" s="13">
        <f t="shared" si="19"/>
        <v>2.5749451211662926E-3</v>
      </c>
      <c r="O32" s="13">
        <f t="shared" si="19"/>
        <v>2.5797913430925883E-3</v>
      </c>
      <c r="P32" s="3"/>
      <c r="Q32" s="13">
        <f t="shared" ref="Q32:T32" si="20">EXP(20.386-(5132/(Q17+273)))/760*0.101325</f>
        <v>2.43493403235804E-3</v>
      </c>
      <c r="R32" s="13">
        <f t="shared" si="20"/>
        <v>2.4571504072482503E-3</v>
      </c>
      <c r="S32" s="13">
        <f t="shared" si="20"/>
        <v>2.5871489678229993E-3</v>
      </c>
      <c r="T32" s="13">
        <f t="shared" si="20"/>
        <v>2.5915653815463385E-3</v>
      </c>
      <c r="U32" s="3"/>
      <c r="V32" s="3"/>
      <c r="W32" s="13">
        <f t="shared" ref="W32:Y32" si="21">EXP(20.386-(5132/(W17+273)))/760*0.101325</f>
        <v>2.5996630605844861E-3</v>
      </c>
      <c r="X32" s="13">
        <f t="shared" si="21"/>
        <v>2.6000045063010731E-3</v>
      </c>
      <c r="Y32" s="13">
        <f t="shared" si="21"/>
        <v>2.5943026950287899E-3</v>
      </c>
      <c r="Z32" s="3"/>
    </row>
    <row r="33" spans="4:25" x14ac:dyDescent="0.25">
      <c r="D33" s="2" t="s">
        <v>35</v>
      </c>
      <c r="E33" s="14">
        <f>(E31-E32)/($B$30/10000)</f>
        <v>0.60523929924931008</v>
      </c>
      <c r="F33" s="14">
        <f t="shared" ref="F33:J33" si="22">(F31-F32)/($B$30/10000)</f>
        <v>0.42628477016387195</v>
      </c>
      <c r="G33" s="14">
        <f t="shared" si="22"/>
        <v>0.5200606336178939</v>
      </c>
      <c r="H33" s="14">
        <f t="shared" si="22"/>
        <v>0.57336906402517851</v>
      </c>
      <c r="I33" s="14">
        <f t="shared" si="22"/>
        <v>0.51819731470930697</v>
      </c>
      <c r="J33" s="14">
        <f t="shared" si="22"/>
        <v>0.58474323682408003</v>
      </c>
      <c r="L33" s="14">
        <f t="shared" ref="L33:O33" si="23">(L31-L32)/($B$30/10000)</f>
        <v>0.92971589435530688</v>
      </c>
      <c r="M33" s="14">
        <f t="shared" si="23"/>
        <v>0.80252675418972819</v>
      </c>
      <c r="N33" s="14">
        <f t="shared" si="23"/>
        <v>0.91860929620382981</v>
      </c>
      <c r="O33" s="14">
        <f t="shared" si="23"/>
        <v>0.78219610473449985</v>
      </c>
      <c r="Q33" s="14">
        <f t="shared" ref="Q33:T33" si="24">(Q31-Q32)/($B$30/10000)</f>
        <v>1.170824250549388</v>
      </c>
      <c r="R33" s="14">
        <f t="shared" si="24"/>
        <v>1.3975014368101772</v>
      </c>
      <c r="S33" s="14">
        <f t="shared" si="24"/>
        <v>1.4976094089823535</v>
      </c>
      <c r="T33" s="14">
        <f t="shared" si="24"/>
        <v>1.4073525991896676</v>
      </c>
      <c r="W33" s="14">
        <f t="shared" ref="W33:Y33" si="25">(W31-W32)/($B$30/10000)</f>
        <v>2.0676911572335004</v>
      </c>
      <c r="X33" s="14">
        <f t="shared" si="25"/>
        <v>2.2106560717772052</v>
      </c>
      <c r="Y33" s="14">
        <f t="shared" si="25"/>
        <v>1.761893569323236</v>
      </c>
    </row>
    <row r="35" spans="4:25" x14ac:dyDescent="0.25">
      <c r="D35" s="2" t="s">
        <v>38</v>
      </c>
      <c r="E35" s="10">
        <f>(E30+E33)/2</f>
        <v>0.61811317933619359</v>
      </c>
      <c r="F35" s="10">
        <f t="shared" ref="F35:J35" si="26">(F30+F33)/2</f>
        <v>0.50506299150484268</v>
      </c>
      <c r="G35" s="10">
        <f t="shared" si="26"/>
        <v>0.5762565979642581</v>
      </c>
      <c r="H35" s="10">
        <f t="shared" si="26"/>
        <v>0.58648419859627965</v>
      </c>
      <c r="I35" s="10">
        <f t="shared" si="26"/>
        <v>0.57214511129777246</v>
      </c>
      <c r="J35" s="15">
        <f t="shared" si="26"/>
        <v>0.63037595075261699</v>
      </c>
      <c r="L35" s="10">
        <f t="shared" ref="L35:O35" si="27">(L30+L33)/2</f>
        <v>0.97145707515525914</v>
      </c>
      <c r="M35" s="10">
        <f t="shared" si="27"/>
        <v>0.8622258325813742</v>
      </c>
      <c r="N35" s="10">
        <f t="shared" si="27"/>
        <v>0.97064072439603777</v>
      </c>
      <c r="O35" s="15">
        <f t="shared" si="27"/>
        <v>0.88898894346169322</v>
      </c>
      <c r="Q35" s="15">
        <f t="shared" ref="Q35:T35" si="28">(Q30+Q33)/2</f>
        <v>1.2885993464613157</v>
      </c>
      <c r="R35" s="15">
        <f t="shared" si="28"/>
        <v>1.5623247739222048</v>
      </c>
      <c r="S35" s="10">
        <f t="shared" si="28"/>
        <v>1.6348686262098377</v>
      </c>
      <c r="T35" s="10">
        <f t="shared" si="28"/>
        <v>1.5476060603781754</v>
      </c>
      <c r="W35" s="10">
        <f t="shared" ref="W35:Y35" si="29">(W30+W33)/2</f>
        <v>2.367606528947273</v>
      </c>
      <c r="X35" s="10">
        <f t="shared" si="29"/>
        <v>2.5337764893622712</v>
      </c>
      <c r="Y35" s="15">
        <f t="shared" si="29"/>
        <v>2.2357624425798917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Latent Heat of Vaporization</vt:lpstr>
      <vt:lpstr>Summary1212</vt:lpstr>
      <vt:lpstr>Summary1513</vt:lpstr>
      <vt:lpstr>1212vs1513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</dc:creator>
  <cp:lastModifiedBy>Lab</cp:lastModifiedBy>
  <dcterms:created xsi:type="dcterms:W3CDTF">2016-12-01T23:26:23Z</dcterms:created>
  <dcterms:modified xsi:type="dcterms:W3CDTF">2018-04-15T15:23:23Z</dcterms:modified>
</cp:coreProperties>
</file>