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April/Desktop/"/>
    </mc:Choice>
  </mc:AlternateContent>
  <bookViews>
    <workbookView xWindow="2460" yWindow="1280" windowWidth="24560" windowHeight="13480" tabRatio="500"/>
  </bookViews>
  <sheets>
    <sheet name="Parameter &amp; Chem Data" sheetId="2" r:id="rId1"/>
    <sheet name="Summary" sheetId="3" r:id="rId2"/>
  </sheets>
  <externalReferences>
    <externalReference r:id="rId3"/>
  </externalReference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2" i="3" l="1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BE30" i="2"/>
  <c r="BE29" i="2"/>
  <c r="BE28" i="2"/>
  <c r="BE27" i="2"/>
  <c r="BE26" i="2"/>
  <c r="BE25" i="2"/>
  <c r="BE24" i="2"/>
  <c r="BE23" i="2"/>
  <c r="BE22" i="2"/>
  <c r="BE21" i="2"/>
  <c r="BE20" i="2"/>
  <c r="BE19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E4" i="2"/>
  <c r="BE3" i="2"/>
</calcChain>
</file>

<file path=xl/sharedStrings.xml><?xml version="1.0" encoding="utf-8"?>
<sst xmlns="http://schemas.openxmlformats.org/spreadsheetml/2006/main" count="639" uniqueCount="229">
  <si>
    <t>Sample_ID</t>
  </si>
  <si>
    <t>Site_name</t>
  </si>
  <si>
    <t>Type</t>
  </si>
  <si>
    <t>Spl_Date</t>
  </si>
  <si>
    <t>Site Number</t>
  </si>
  <si>
    <t>Cross-section</t>
  </si>
  <si>
    <t>UTM</t>
  </si>
  <si>
    <t>UTM_Zone</t>
  </si>
  <si>
    <t>Latitude</t>
  </si>
  <si>
    <t>Longitude</t>
  </si>
  <si>
    <t>Temp_degC</t>
  </si>
  <si>
    <t>pH</t>
  </si>
  <si>
    <t>Cond_uS/cm</t>
  </si>
  <si>
    <t>DO ppm</t>
  </si>
  <si>
    <t>DO %SAT</t>
  </si>
  <si>
    <t>TDS (g/L)</t>
  </si>
  <si>
    <t>Salinity</t>
  </si>
  <si>
    <t>Description/ Notes</t>
  </si>
  <si>
    <t>Discharge (m3/s)</t>
  </si>
  <si>
    <t>Ag 338.289</t>
  </si>
  <si>
    <t>Al 396.153</t>
  </si>
  <si>
    <t>As 188.979</t>
  </si>
  <si>
    <t>B 249.772</t>
  </si>
  <si>
    <t>Ba 455.403</t>
  </si>
  <si>
    <t>Be 313.107</t>
  </si>
  <si>
    <t>Ca 317.933</t>
  </si>
  <si>
    <t>Cd 228.802</t>
  </si>
  <si>
    <t>Co 228.616</t>
  </si>
  <si>
    <t>Cr 267.716</t>
  </si>
  <si>
    <t>Cu 324.752</t>
  </si>
  <si>
    <t>Fe 259.939</t>
  </si>
  <si>
    <t>K 766.490</t>
  </si>
  <si>
    <t>Li 610.362</t>
  </si>
  <si>
    <t>Mg 280.271</t>
  </si>
  <si>
    <t>Mn 257.610</t>
  </si>
  <si>
    <t>Mo 202.031</t>
  </si>
  <si>
    <t>Na 589.592</t>
  </si>
  <si>
    <t>Ni 231.604</t>
  </si>
  <si>
    <t>Pb 220.353</t>
  </si>
  <si>
    <t>Se 196.026</t>
  </si>
  <si>
    <t>Si 251.611</t>
  </si>
  <si>
    <t>Sr 421.552</t>
  </si>
  <si>
    <t>V 310.230</t>
  </si>
  <si>
    <t>Zn 213.857</t>
  </si>
  <si>
    <t>U 385.958</t>
  </si>
  <si>
    <t>splchk</t>
  </si>
  <si>
    <t>Flouride (F)</t>
  </si>
  <si>
    <t>Chloride (Cl)</t>
  </si>
  <si>
    <t>Nitrite (NO2)</t>
  </si>
  <si>
    <t>Bromide (Br)</t>
  </si>
  <si>
    <t>Nitrate (NO3)</t>
  </si>
  <si>
    <t>Phosphate (PO4)</t>
  </si>
  <si>
    <t>Sulfate (SO4)</t>
  </si>
  <si>
    <t>V 290.880</t>
  </si>
  <si>
    <t>LJC042616-SP1</t>
  </si>
  <si>
    <t>Seco Pond</t>
  </si>
  <si>
    <t>pond</t>
  </si>
  <si>
    <t>no</t>
  </si>
  <si>
    <t xml:space="preserve"> 35°56'13.30"N</t>
  </si>
  <si>
    <t>106°34'50.07"W</t>
  </si>
  <si>
    <t>na</t>
  </si>
  <si>
    <t>n.a.</t>
  </si>
  <si>
    <t>Element</t>
  </si>
  <si>
    <t xml:space="preserve"> IDL (mg/L)</t>
  </si>
  <si>
    <t>MDL (mg/L)</t>
  </si>
  <si>
    <t>LJC-51816-SP</t>
  </si>
  <si>
    <t>Al</t>
  </si>
  <si>
    <t>LJC-62516-SP</t>
  </si>
  <si>
    <t>increased vegetation (carex aquatilus) observed</t>
  </si>
  <si>
    <t>As</t>
  </si>
  <si>
    <t>LJC073016-SP</t>
  </si>
  <si>
    <t>B</t>
  </si>
  <si>
    <t>D1672101</t>
  </si>
  <si>
    <t>Ba</t>
  </si>
  <si>
    <t>D1672101 X10</t>
  </si>
  <si>
    <t>Be</t>
  </si>
  <si>
    <t>D672108X10</t>
  </si>
  <si>
    <t>Ca</t>
  </si>
  <si>
    <t>D672108</t>
  </si>
  <si>
    <t>Cd</t>
  </si>
  <si>
    <t>Co</t>
  </si>
  <si>
    <t>LJC022616-CP1</t>
  </si>
  <si>
    <t>Caribbean Pond</t>
  </si>
  <si>
    <t xml:space="preserve"> 35°55'2.16"N</t>
  </si>
  <si>
    <t>106°35'40.19"W</t>
  </si>
  <si>
    <t>Cr</t>
  </si>
  <si>
    <t>LJC-52816-CP</t>
  </si>
  <si>
    <t>Cu</t>
  </si>
  <si>
    <t>LJC-62516-CP</t>
  </si>
  <si>
    <t>x</t>
  </si>
  <si>
    <t>Fe</t>
  </si>
  <si>
    <t>LJC-073016-CP</t>
  </si>
  <si>
    <t>K</t>
  </si>
  <si>
    <t>D1672102</t>
  </si>
  <si>
    <t>Li</t>
  </si>
  <si>
    <t>D1672102 X 10</t>
  </si>
  <si>
    <t>Mg</t>
  </si>
  <si>
    <t>Mn</t>
  </si>
  <si>
    <t>Mo</t>
  </si>
  <si>
    <t>ACCAC</t>
  </si>
  <si>
    <t>Alamo Canyon Creek at Sulphur confluence</t>
  </si>
  <si>
    <t>creek</t>
  </si>
  <si>
    <t>yes</t>
  </si>
  <si>
    <t>Na</t>
  </si>
  <si>
    <t>Ni</t>
  </si>
  <si>
    <t>NO FLOW, NO WATER FOR PARAMETER DATA</t>
  </si>
  <si>
    <t>Pb</t>
  </si>
  <si>
    <t>Flow is apparent approx. 15' upstream from x-section</t>
  </si>
  <si>
    <t>Se</t>
  </si>
  <si>
    <t>Si</t>
  </si>
  <si>
    <t>Sr</t>
  </si>
  <si>
    <t>V</t>
  </si>
  <si>
    <t>LJC04262016-SCAAC1</t>
  </si>
  <si>
    <t>Sulphur Creek Above of Alamo Canyon</t>
  </si>
  <si>
    <t xml:space="preserve"> 35°55'12.79"N</t>
  </si>
  <si>
    <t>106°36'8.99"W</t>
  </si>
  <si>
    <t>Zn</t>
  </si>
  <si>
    <t>LJC52816-SCAAC</t>
  </si>
  <si>
    <t>NOT enough water for flow reading</t>
  </si>
  <si>
    <t>P</t>
  </si>
  <si>
    <t xml:space="preserve">LJC62516-SCAAC (note that ID is incorrect on data sheet; LJC-62516-CSAAC </t>
  </si>
  <si>
    <t>U</t>
  </si>
  <si>
    <t xml:space="preserve">LJC073016-SCAAC </t>
  </si>
  <si>
    <t>Tl</t>
  </si>
  <si>
    <t>D1672103</t>
  </si>
  <si>
    <t>IDL = Instrument Detection Limit</t>
  </si>
  <si>
    <t>D1672103X10</t>
  </si>
  <si>
    <t>MDL = Method Detection Limit</t>
  </si>
  <si>
    <t>Use MDL of 0.500 mg/L for U.</t>
  </si>
  <si>
    <t>MDL = IDL * 10</t>
  </si>
  <si>
    <t>LJC04262016-SCBAC</t>
  </si>
  <si>
    <t>Sulphur Creek Below Alamo Canyon</t>
  </si>
  <si>
    <t xml:space="preserve"> 35°55'6.16"N</t>
  </si>
  <si>
    <t>106°36'10.75"W</t>
  </si>
  <si>
    <t>LJC-52816-SCBAC</t>
  </si>
  <si>
    <t>LJC-62516-SCBAC</t>
  </si>
  <si>
    <t xml:space="preserve">LJC073016-SCBAC </t>
  </si>
  <si>
    <t>D267104</t>
  </si>
  <si>
    <t>D267104 X10</t>
  </si>
  <si>
    <t>Sulphur Creek Above Redondo Creek</t>
  </si>
  <si>
    <t xml:space="preserve"> 35°52'33.60"N</t>
  </si>
  <si>
    <t>106°37'59.51"W</t>
  </si>
  <si>
    <t>LJC-52816-SCARC</t>
  </si>
  <si>
    <t>LJC-62516-SCARC</t>
  </si>
  <si>
    <t xml:space="preserve">LJC073016-SCARC </t>
  </si>
  <si>
    <t>D267105</t>
  </si>
  <si>
    <t>D267105X10</t>
  </si>
  <si>
    <t>Redondo Creek Above Sulphur Creek</t>
  </si>
  <si>
    <t xml:space="preserve"> 35°52'33.57"N</t>
  </si>
  <si>
    <t>106°37'59.15"W</t>
  </si>
  <si>
    <t>LJC-52816-RCASC</t>
  </si>
  <si>
    <t>LJC-62516-RCASC</t>
  </si>
  <si>
    <t>LJC073016-RCASC</t>
  </si>
  <si>
    <t>D267106</t>
  </si>
  <si>
    <t>D267106X10</t>
  </si>
  <si>
    <t>Redondo Creek Below Sulphur Creek</t>
  </si>
  <si>
    <t xml:space="preserve"> 35°52'33.50"N</t>
  </si>
  <si>
    <t>LJC-52816-RCBSC</t>
  </si>
  <si>
    <t>LJC-62516-RCBSC</t>
  </si>
  <si>
    <t>LJC073016-RCBSC</t>
  </si>
  <si>
    <t>less water than last month</t>
  </si>
  <si>
    <t>D627107</t>
  </si>
  <si>
    <t>D627107X10</t>
  </si>
  <si>
    <t>1X</t>
  </si>
  <si>
    <t>10X</t>
  </si>
  <si>
    <t>100X</t>
  </si>
  <si>
    <t>Dilutions</t>
  </si>
  <si>
    <t>D1627109</t>
  </si>
  <si>
    <t>D1627109X10</t>
  </si>
  <si>
    <t>D1627110</t>
  </si>
  <si>
    <t>D1627110X10</t>
  </si>
  <si>
    <t>D1627111</t>
  </si>
  <si>
    <t>D1627111X10</t>
  </si>
  <si>
    <t>D1627112</t>
  </si>
  <si>
    <t>D1627112X10</t>
  </si>
  <si>
    <t>D1627113</t>
  </si>
  <si>
    <t>D1627113X10</t>
  </si>
  <si>
    <t>D1627114</t>
  </si>
  <si>
    <t>D1627114X10</t>
  </si>
  <si>
    <t>Sample ID</t>
  </si>
  <si>
    <t>d18O</t>
  </si>
  <si>
    <t>dD</t>
  </si>
  <si>
    <t>GMWL</t>
  </si>
  <si>
    <t>D1631021</t>
  </si>
  <si>
    <t>D1631022</t>
  </si>
  <si>
    <t>D1631023</t>
  </si>
  <si>
    <t>D1631024</t>
  </si>
  <si>
    <t>D1631025</t>
  </si>
  <si>
    <t>D1631026</t>
  </si>
  <si>
    <t>D1631027</t>
  </si>
  <si>
    <t>D1632001</t>
  </si>
  <si>
    <t>D1632002</t>
  </si>
  <si>
    <t>D1632003</t>
  </si>
  <si>
    <t>D1632004</t>
  </si>
  <si>
    <t>D1632005</t>
  </si>
  <si>
    <t>D1632006</t>
  </si>
  <si>
    <t>D1632007</t>
  </si>
  <si>
    <t>D1632008</t>
  </si>
  <si>
    <t>D1601210</t>
  </si>
  <si>
    <t>D1601211</t>
  </si>
  <si>
    <t>D1601212</t>
  </si>
  <si>
    <t>D1601213</t>
  </si>
  <si>
    <t>D1601214</t>
  </si>
  <si>
    <t>D1601215</t>
  </si>
  <si>
    <t>D1601216</t>
  </si>
  <si>
    <t>D1601217</t>
  </si>
  <si>
    <t>D1601218</t>
  </si>
  <si>
    <t>D1601219</t>
  </si>
  <si>
    <t>D1627101</t>
  </si>
  <si>
    <t>D1627102</t>
  </si>
  <si>
    <t>D1627103</t>
  </si>
  <si>
    <t>D1627104</t>
  </si>
  <si>
    <t>D1627105</t>
  </si>
  <si>
    <t>D1627106</t>
  </si>
  <si>
    <t>D1627107</t>
  </si>
  <si>
    <t>D1627108</t>
  </si>
  <si>
    <t>EC150821-2</t>
  </si>
  <si>
    <t>FS150620-1</t>
  </si>
  <si>
    <t>F5160703-4</t>
  </si>
  <si>
    <t>FS160702-6</t>
  </si>
  <si>
    <t>Lc16-abq 8-19-16</t>
  </si>
  <si>
    <t>LC16-abq 9-3-16</t>
  </si>
  <si>
    <t>LC16-abq 8-21-16</t>
  </si>
  <si>
    <t>LC16-abq 9-8-16</t>
  </si>
  <si>
    <t>LC16-HB 8-13-16</t>
  </si>
  <si>
    <t>D1631021 dup</t>
  </si>
  <si>
    <t>D1632006 dup</t>
  </si>
  <si>
    <t>D1627107 dup</t>
  </si>
  <si>
    <t>Sulphur Creek watershed samples stable isotopes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</si>
</sst>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h:mm;@"/>
    <numFmt numFmtId="165" formatCode="m/d/yy\ h:mm;@"/>
    <numFmt numFmtId="166" formatCode="0.0000"/>
    <numFmt numFmtId="167" formatCode="0.000"/>
    <numFmt numFmtId="168" formatCode="0.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color theme="1"/>
      <name val="Arial"/>
      <family val="2"/>
    </font>
    <font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medium">
        <color auto="1"/>
      </right>
      <top style="thin">
        <color theme="0" tint="-0.249977111117893"/>
      </top>
      <bottom/>
      <diagonal/>
    </border>
    <border>
      <left style="medium">
        <color auto="1"/>
      </left>
      <right style="medium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</cellStyleXfs>
  <cellXfs count="114">
    <xf numFmtId="0" fontId="0" fillId="0" borderId="0" xfId="0"/>
    <xf numFmtId="0" fontId="3" fillId="2" borderId="0" xfId="1" applyFont="1" applyFill="1" applyAlignment="1">
      <alignment horizontal="center" vertical="center"/>
    </xf>
    <xf numFmtId="14" fontId="3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1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0" fontId="2" fillId="0" borderId="0" xfId="1" applyFont="1"/>
    <xf numFmtId="14" fontId="2" fillId="0" borderId="0" xfId="1" applyNumberFormat="1" applyFont="1"/>
    <xf numFmtId="0" fontId="3" fillId="0" borderId="0" xfId="1" applyFont="1" applyFill="1" applyBorder="1" applyAlignment="1">
      <alignment horizontal="center" vertical="center"/>
    </xf>
    <xf numFmtId="0" fontId="2" fillId="0" borderId="1" xfId="1" applyFont="1" applyBorder="1"/>
    <xf numFmtId="166" fontId="5" fillId="3" borderId="5" xfId="2" applyNumberFormat="1" applyFont="1" applyFill="1" applyBorder="1" applyAlignment="1" applyProtection="1">
      <alignment horizontal="center" vertical="center"/>
    </xf>
    <xf numFmtId="167" fontId="5" fillId="3" borderId="1" xfId="2" applyNumberFormat="1" applyFont="1" applyFill="1" applyBorder="1" applyAlignment="1" applyProtection="1">
      <alignment horizontal="center" vertical="center"/>
    </xf>
    <xf numFmtId="166" fontId="5" fillId="3" borderId="1" xfId="2" applyNumberFormat="1" applyFont="1" applyFill="1" applyBorder="1" applyAlignment="1" applyProtection="1">
      <alignment horizontal="center" vertical="center"/>
    </xf>
    <xf numFmtId="166" fontId="5" fillId="3" borderId="6" xfId="2" applyNumberFormat="1" applyFont="1" applyFill="1" applyBorder="1" applyAlignment="1" applyProtection="1">
      <alignment horizontal="center" vertical="center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vertical="center"/>
    </xf>
    <xf numFmtId="0" fontId="2" fillId="5" borderId="10" xfId="1" applyFont="1" applyFill="1" applyBorder="1"/>
    <xf numFmtId="14" fontId="2" fillId="5" borderId="10" xfId="1" applyNumberFormat="1" applyFont="1" applyFill="1" applyBorder="1"/>
    <xf numFmtId="0" fontId="2" fillId="5" borderId="11" xfId="1" applyFont="1" applyFill="1" applyBorder="1"/>
    <xf numFmtId="167" fontId="3" fillId="0" borderId="0" xfId="1" applyNumberFormat="1" applyFont="1" applyFill="1" applyBorder="1" applyAlignment="1">
      <alignment horizontal="center" vertical="center"/>
    </xf>
    <xf numFmtId="0" fontId="2" fillId="5" borderId="1" xfId="1" applyFont="1" applyFill="1" applyBorder="1"/>
    <xf numFmtId="0" fontId="2" fillId="0" borderId="0" xfId="1" applyFont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7" fontId="3" fillId="4" borderId="9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/>
    </xf>
    <xf numFmtId="0" fontId="2" fillId="5" borderId="12" xfId="1" applyFont="1" applyFill="1" applyBorder="1"/>
    <xf numFmtId="14" fontId="2" fillId="5" borderId="12" xfId="1" applyNumberFormat="1" applyFont="1" applyFill="1" applyBorder="1"/>
    <xf numFmtId="0" fontId="2" fillId="5" borderId="13" xfId="1" applyFont="1" applyFill="1" applyBorder="1"/>
    <xf numFmtId="167" fontId="3" fillId="4" borderId="14" xfId="1" applyNumberFormat="1" applyFont="1" applyFill="1" applyBorder="1" applyAlignment="1">
      <alignment horizontal="center" vertical="center"/>
    </xf>
    <xf numFmtId="0" fontId="3" fillId="0" borderId="0" xfId="1" applyFont="1" applyFill="1" applyBorder="1"/>
    <xf numFmtId="166" fontId="5" fillId="6" borderId="5" xfId="2" applyNumberFormat="1" applyFont="1" applyFill="1" applyBorder="1" applyAlignment="1" applyProtection="1">
      <alignment horizontal="center" vertical="center"/>
    </xf>
    <xf numFmtId="167" fontId="5" fillId="6" borderId="1" xfId="2" applyNumberFormat="1" applyFont="1" applyFill="1" applyBorder="1" applyAlignment="1" applyProtection="1">
      <alignment horizontal="center" vertical="center"/>
    </xf>
    <xf numFmtId="166" fontId="5" fillId="6" borderId="1" xfId="2" applyNumberFormat="1" applyFont="1" applyFill="1" applyBorder="1" applyAlignment="1" applyProtection="1">
      <alignment horizontal="center" vertical="center"/>
    </xf>
    <xf numFmtId="166" fontId="5" fillId="6" borderId="6" xfId="2" applyNumberFormat="1" applyFont="1" applyFill="1" applyBorder="1" applyAlignment="1" applyProtection="1">
      <alignment horizontal="center" vertical="center"/>
    </xf>
    <xf numFmtId="166" fontId="3" fillId="3" borderId="1" xfId="1" applyNumberFormat="1" applyFont="1" applyFill="1" applyBorder="1" applyAlignment="1" applyProtection="1">
      <alignment horizontal="center" vertical="center"/>
    </xf>
    <xf numFmtId="167" fontId="3" fillId="3" borderId="1" xfId="1" applyNumberFormat="1" applyFont="1" applyFill="1" applyBorder="1" applyAlignment="1" applyProtection="1">
      <alignment horizontal="center" vertical="center"/>
    </xf>
    <xf numFmtId="166" fontId="3" fillId="3" borderId="6" xfId="1" applyNumberFormat="1" applyFont="1" applyFill="1" applyBorder="1" applyAlignment="1" applyProtection="1">
      <alignment horizontal="center" vertical="center"/>
    </xf>
    <xf numFmtId="0" fontId="2" fillId="0" borderId="0" xfId="1" applyFont="1" applyBorder="1"/>
    <xf numFmtId="0" fontId="3" fillId="6" borderId="0" xfId="1" applyFont="1" applyFill="1" applyBorder="1" applyAlignment="1">
      <alignment horizontal="center" vertical="center"/>
    </xf>
    <xf numFmtId="166" fontId="3" fillId="6" borderId="1" xfId="1" applyNumberFormat="1" applyFont="1" applyFill="1" applyBorder="1" applyAlignment="1" applyProtection="1">
      <alignment horizontal="center" vertical="center"/>
    </xf>
    <xf numFmtId="167" fontId="3" fillId="6" borderId="1" xfId="1" applyNumberFormat="1" applyFont="1" applyFill="1" applyBorder="1" applyAlignment="1" applyProtection="1">
      <alignment horizontal="center" vertical="center"/>
    </xf>
    <xf numFmtId="166" fontId="3" fillId="6" borderId="6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/>
    <xf numFmtId="167" fontId="3" fillId="6" borderId="0" xfId="1" applyNumberFormat="1" applyFont="1" applyFill="1" applyBorder="1" applyAlignment="1">
      <alignment horizontal="center" vertical="center"/>
    </xf>
    <xf numFmtId="0" fontId="3" fillId="0" borderId="0" xfId="1" applyFont="1" applyBorder="1"/>
    <xf numFmtId="0" fontId="3" fillId="0" borderId="0" xfId="1" applyFont="1"/>
    <xf numFmtId="0" fontId="2" fillId="7" borderId="0" xfId="1" applyFont="1" applyFill="1"/>
    <xf numFmtId="0" fontId="3" fillId="7" borderId="0" xfId="1" applyFont="1" applyFill="1" applyBorder="1"/>
    <xf numFmtId="0" fontId="2" fillId="7" borderId="1" xfId="1" applyFont="1" applyFill="1" applyBorder="1"/>
    <xf numFmtId="0" fontId="3" fillId="7" borderId="0" xfId="1" applyFont="1" applyFill="1"/>
    <xf numFmtId="0" fontId="2" fillId="7" borderId="0" xfId="1" applyFont="1" applyFill="1" applyAlignment="1">
      <alignment horizontal="left" vertical="center"/>
    </xf>
    <xf numFmtId="166" fontId="2" fillId="7" borderId="0" xfId="1" applyNumberFormat="1" applyFont="1" applyFill="1" applyAlignment="1">
      <alignment horizontal="center" vertical="center"/>
    </xf>
    <xf numFmtId="167" fontId="3" fillId="7" borderId="14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6" fontId="5" fillId="8" borderId="1" xfId="2" applyNumberFormat="1" applyFont="1" applyFill="1" applyBorder="1" applyAlignment="1" applyProtection="1">
      <alignment horizontal="center" vertical="center"/>
    </xf>
    <xf numFmtId="167" fontId="5" fillId="8" borderId="1" xfId="2" applyNumberFormat="1" applyFont="1" applyFill="1" applyBorder="1" applyAlignment="1" applyProtection="1">
      <alignment horizontal="center" vertical="center"/>
    </xf>
    <xf numFmtId="166" fontId="5" fillId="8" borderId="6" xfId="2" applyNumberFormat="1" applyFont="1" applyFill="1" applyBorder="1" applyAlignment="1" applyProtection="1">
      <alignment horizontal="center" vertical="center"/>
    </xf>
    <xf numFmtId="0" fontId="3" fillId="6" borderId="0" xfId="1" applyFont="1" applyFill="1" applyBorder="1"/>
    <xf numFmtId="0" fontId="3" fillId="7" borderId="0" xfId="1" applyFont="1" applyFill="1" applyBorder="1" applyAlignment="1">
      <alignment horizontal="center" vertical="center"/>
    </xf>
    <xf numFmtId="167" fontId="3" fillId="4" borderId="15" xfId="1" applyNumberFormat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left" vertical="center"/>
    </xf>
    <xf numFmtId="0" fontId="3" fillId="9" borderId="17" xfId="1" applyFont="1" applyFill="1" applyBorder="1" applyAlignment="1">
      <alignment horizontal="center" vertical="center"/>
    </xf>
    <xf numFmtId="0" fontId="3" fillId="9" borderId="18" xfId="1" applyFont="1" applyFill="1" applyBorder="1" applyAlignment="1">
      <alignment horizontal="center" vertical="center"/>
    </xf>
    <xf numFmtId="0" fontId="3" fillId="9" borderId="19" xfId="1" applyFont="1" applyFill="1" applyBorder="1" applyAlignment="1">
      <alignment horizontal="left" vertical="center"/>
    </xf>
    <xf numFmtId="0" fontId="3" fillId="9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9" borderId="20" xfId="1" applyFont="1" applyFill="1" applyBorder="1" applyAlignment="1">
      <alignment horizontal="left" vertical="center"/>
    </xf>
    <xf numFmtId="0" fontId="3" fillId="9" borderId="21" xfId="1" applyFont="1" applyFill="1" applyBorder="1" applyAlignment="1">
      <alignment horizontal="center" vertical="center"/>
    </xf>
    <xf numFmtId="0" fontId="3" fillId="9" borderId="22" xfId="1" applyFont="1" applyFill="1" applyBorder="1" applyAlignment="1">
      <alignment horizontal="center" vertical="center"/>
    </xf>
    <xf numFmtId="0" fontId="2" fillId="10" borderId="0" xfId="1" applyFont="1" applyFill="1"/>
    <xf numFmtId="0" fontId="2" fillId="4" borderId="0" xfId="1" applyFont="1" applyFill="1"/>
    <xf numFmtId="166" fontId="5" fillId="3" borderId="23" xfId="2" applyNumberFormat="1" applyFont="1" applyFill="1" applyBorder="1" applyAlignment="1" applyProtection="1">
      <alignment horizontal="center" vertical="center"/>
    </xf>
    <xf numFmtId="167" fontId="5" fillId="3" borderId="24" xfId="2" applyNumberFormat="1" applyFont="1" applyFill="1" applyBorder="1" applyAlignment="1" applyProtection="1">
      <alignment horizontal="center" vertical="center"/>
    </xf>
    <xf numFmtId="166" fontId="5" fillId="3" borderId="24" xfId="2" applyNumberFormat="1" applyFont="1" applyFill="1" applyBorder="1" applyAlignment="1" applyProtection="1">
      <alignment horizontal="center" vertical="center"/>
    </xf>
    <xf numFmtId="166" fontId="5" fillId="3" borderId="25" xfId="2" applyNumberFormat="1" applyFont="1" applyFill="1" applyBorder="1" applyAlignment="1" applyProtection="1">
      <alignment horizontal="center" vertical="center"/>
    </xf>
    <xf numFmtId="0" fontId="2" fillId="5" borderId="26" xfId="1" applyFont="1" applyFill="1" applyBorder="1"/>
    <xf numFmtId="0" fontId="2" fillId="5" borderId="27" xfId="1" applyFont="1" applyFill="1" applyBorder="1"/>
    <xf numFmtId="0" fontId="2" fillId="5" borderId="28" xfId="1" applyFont="1" applyFill="1" applyBorder="1"/>
    <xf numFmtId="0" fontId="2" fillId="11" borderId="28" xfId="1" applyFont="1" applyFill="1" applyBorder="1"/>
    <xf numFmtId="0" fontId="2" fillId="6" borderId="29" xfId="1" applyFont="1" applyFill="1" applyBorder="1"/>
    <xf numFmtId="0" fontId="2" fillId="8" borderId="15" xfId="1" applyFont="1" applyFill="1" applyBorder="1"/>
    <xf numFmtId="0" fontId="3" fillId="0" borderId="9" xfId="1" applyFont="1" applyBorder="1"/>
    <xf numFmtId="167" fontId="3" fillId="6" borderId="0" xfId="0" applyNumberFormat="1" applyFont="1" applyFill="1" applyBorder="1" applyAlignment="1">
      <alignment horizontal="center" vertical="center"/>
    </xf>
    <xf numFmtId="167" fontId="3" fillId="6" borderId="25" xfId="0" applyNumberFormat="1" applyFont="1" applyFill="1" applyBorder="1" applyAlignment="1">
      <alignment horizontal="center" vertical="center"/>
    </xf>
    <xf numFmtId="167" fontId="3" fillId="6" borderId="30" xfId="0" applyNumberFormat="1" applyFont="1" applyFill="1" applyBorder="1" applyAlignment="1">
      <alignment horizontal="center" vertical="center"/>
    </xf>
    <xf numFmtId="167" fontId="3" fillId="6" borderId="23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6" fontId="0" fillId="3" borderId="1" xfId="0" applyNumberFormat="1" applyFont="1" applyFill="1" applyBorder="1" applyAlignment="1" applyProtection="1">
      <alignment horizontal="center" vertical="center"/>
    </xf>
    <xf numFmtId="167" fontId="0" fillId="3" borderId="1" xfId="0" applyNumberFormat="1" applyFont="1" applyFill="1" applyBorder="1" applyAlignment="1" applyProtection="1">
      <alignment horizontal="center" vertical="center"/>
    </xf>
    <xf numFmtId="166" fontId="0" fillId="3" borderId="6" xfId="0" applyNumberFormat="1" applyFont="1" applyFill="1" applyBorder="1" applyAlignment="1" applyProtection="1">
      <alignment horizontal="center" vertical="center"/>
    </xf>
    <xf numFmtId="166" fontId="0" fillId="6" borderId="1" xfId="0" applyNumberFormat="1" applyFont="1" applyFill="1" applyBorder="1" applyAlignment="1" applyProtection="1">
      <alignment horizontal="center" vertical="center"/>
    </xf>
    <xf numFmtId="167" fontId="0" fillId="6" borderId="1" xfId="0" applyNumberFormat="1" applyFont="1" applyFill="1" applyBorder="1" applyAlignment="1" applyProtection="1">
      <alignment horizontal="center" vertical="center"/>
    </xf>
    <xf numFmtId="166" fontId="0" fillId="6" borderId="6" xfId="0" applyNumberFormat="1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/>
    <xf numFmtId="0" fontId="2" fillId="0" borderId="0" xfId="1" applyAlignment="1">
      <alignment horizontal="center"/>
    </xf>
    <xf numFmtId="2" fontId="2" fillId="0" borderId="0" xfId="1" applyNumberFormat="1" applyAlignment="1">
      <alignment horizontal="center"/>
    </xf>
    <xf numFmtId="168" fontId="2" fillId="0" borderId="0" xfId="1" applyNumberFormat="1" applyAlignment="1">
      <alignment horizontal="center"/>
    </xf>
    <xf numFmtId="0" fontId="2" fillId="6" borderId="0" xfId="1" applyFill="1" applyAlignment="1">
      <alignment horizontal="center"/>
    </xf>
    <xf numFmtId="2" fontId="2" fillId="6" borderId="0" xfId="1" applyNumberFormat="1" applyFont="1" applyFill="1" applyAlignment="1">
      <alignment horizontal="center"/>
    </xf>
    <xf numFmtId="168" fontId="2" fillId="6" borderId="0" xfId="1" applyNumberFormat="1" applyFont="1" applyFill="1" applyAlignment="1">
      <alignment horizontal="center"/>
    </xf>
    <xf numFmtId="0" fontId="2" fillId="6" borderId="0" xfId="1" applyFill="1"/>
    <xf numFmtId="2" fontId="2" fillId="0" borderId="0" xfId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</cellXfs>
  <cellStyles count="5">
    <cellStyle name="Normal" xfId="0" builtinId="0"/>
    <cellStyle name="Normal 2" xfId="1"/>
    <cellStyle name="Normal 2 2" xfId="2"/>
    <cellStyle name="Normal 3" xfId="3"/>
    <cellStyle name="Normal 5" xf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Summary!$C$1</c:f>
              <c:strCache>
                <c:ptCount val="1"/>
                <c:pt idx="0">
                  <c:v>dD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Summary!$B$2:$B$52</c:f>
              <c:numCache>
                <c:formatCode>0.00</c:formatCode>
                <c:ptCount val="51"/>
                <c:pt idx="0">
                  <c:v>-12.3600802</c:v>
                </c:pt>
                <c:pt idx="1">
                  <c:v>-12.2346374</c:v>
                </c:pt>
                <c:pt idx="2">
                  <c:v>-11.0513231</c:v>
                </c:pt>
                <c:pt idx="3">
                  <c:v>-12.1334881</c:v>
                </c:pt>
                <c:pt idx="4">
                  <c:v>-12.14143870000001</c:v>
                </c:pt>
                <c:pt idx="5">
                  <c:v>-12.6321674</c:v>
                </c:pt>
                <c:pt idx="6">
                  <c:v>-12.3680308</c:v>
                </c:pt>
                <c:pt idx="7">
                  <c:v>-12.953725</c:v>
                </c:pt>
                <c:pt idx="8">
                  <c:v>-11.9780097</c:v>
                </c:pt>
                <c:pt idx="9">
                  <c:v>-13.1167123</c:v>
                </c:pt>
                <c:pt idx="10">
                  <c:v>-12.8159146</c:v>
                </c:pt>
                <c:pt idx="11">
                  <c:v>-13.0319059</c:v>
                </c:pt>
                <c:pt idx="12">
                  <c:v>-12.2695317</c:v>
                </c:pt>
                <c:pt idx="13">
                  <c:v>-13.1414475</c:v>
                </c:pt>
                <c:pt idx="14">
                  <c:v>-12.8366745</c:v>
                </c:pt>
                <c:pt idx="15">
                  <c:v>-9.936030599999995</c:v>
                </c:pt>
                <c:pt idx="16">
                  <c:v>-12.0813675</c:v>
                </c:pt>
                <c:pt idx="17">
                  <c:v>-12.3190021</c:v>
                </c:pt>
                <c:pt idx="18">
                  <c:v>-10.5314422</c:v>
                </c:pt>
                <c:pt idx="19">
                  <c:v>-11.2571553</c:v>
                </c:pt>
                <c:pt idx="20">
                  <c:v>-10.461498</c:v>
                </c:pt>
                <c:pt idx="21">
                  <c:v>-10.51669859999999</c:v>
                </c:pt>
                <c:pt idx="22">
                  <c:v>-10.7177865</c:v>
                </c:pt>
                <c:pt idx="23">
                  <c:v>-10.2038952</c:v>
                </c:pt>
                <c:pt idx="24">
                  <c:v>-9.92219689999999</c:v>
                </c:pt>
                <c:pt idx="25">
                  <c:v>-3.568870700000001</c:v>
                </c:pt>
                <c:pt idx="26">
                  <c:v>-7.972651900000002</c:v>
                </c:pt>
                <c:pt idx="27">
                  <c:v>-10.257212</c:v>
                </c:pt>
                <c:pt idx="28">
                  <c:v>-8.837023200000001</c:v>
                </c:pt>
                <c:pt idx="29">
                  <c:v>-10.895217</c:v>
                </c:pt>
                <c:pt idx="30">
                  <c:v>-11.04460910000001</c:v>
                </c:pt>
                <c:pt idx="31">
                  <c:v>-10.81154979999999</c:v>
                </c:pt>
                <c:pt idx="32">
                  <c:v>-2.682156299999999</c:v>
                </c:pt>
                <c:pt idx="33">
                  <c:v>-8.321517400000001</c:v>
                </c:pt>
                <c:pt idx="34">
                  <c:v>-9.028911000000001</c:v>
                </c:pt>
                <c:pt idx="35">
                  <c:v>-9.98835</c:v>
                </c:pt>
                <c:pt idx="36">
                  <c:v>-10.47420290000001</c:v>
                </c:pt>
                <c:pt idx="37">
                  <c:v>-10.8282184</c:v>
                </c:pt>
                <c:pt idx="38">
                  <c:v>-10.465879</c:v>
                </c:pt>
                <c:pt idx="39">
                  <c:v>-7.6764963</c:v>
                </c:pt>
                <c:pt idx="40">
                  <c:v>-9.8363293</c:v>
                </c:pt>
                <c:pt idx="41">
                  <c:v>-9.499004399999996</c:v>
                </c:pt>
                <c:pt idx="42">
                  <c:v>-9.658898800000003</c:v>
                </c:pt>
                <c:pt idx="43">
                  <c:v>-1.569452199999997</c:v>
                </c:pt>
                <c:pt idx="44">
                  <c:v>-2.216963199999999</c:v>
                </c:pt>
                <c:pt idx="45">
                  <c:v>-3.491469999999996</c:v>
                </c:pt>
                <c:pt idx="46">
                  <c:v>-14.8637292</c:v>
                </c:pt>
                <c:pt idx="47">
                  <c:v>-2.4477592</c:v>
                </c:pt>
                <c:pt idx="48">
                  <c:v>-12.51986759999999</c:v>
                </c:pt>
                <c:pt idx="49">
                  <c:v>-12.3779708</c:v>
                </c:pt>
                <c:pt idx="50">
                  <c:v>-10.9337862</c:v>
                </c:pt>
              </c:numCache>
            </c:numRef>
          </c:xVal>
          <c:yVal>
            <c:numRef>
              <c:f>Summary!$C$2:$C$52</c:f>
              <c:numCache>
                <c:formatCode>0.0</c:formatCode>
                <c:ptCount val="51"/>
                <c:pt idx="0">
                  <c:v>-87.83437420000001</c:v>
                </c:pt>
                <c:pt idx="1">
                  <c:v>-87.4379529</c:v>
                </c:pt>
                <c:pt idx="2">
                  <c:v>-83.67401689999998</c:v>
                </c:pt>
                <c:pt idx="3">
                  <c:v>-87.1136949</c:v>
                </c:pt>
                <c:pt idx="4">
                  <c:v>-86.87908469999998</c:v>
                </c:pt>
                <c:pt idx="5">
                  <c:v>-90.07270809999999</c:v>
                </c:pt>
                <c:pt idx="6">
                  <c:v>-89.3911305</c:v>
                </c:pt>
                <c:pt idx="7">
                  <c:v>-87.2580215</c:v>
                </c:pt>
                <c:pt idx="8">
                  <c:v>-82.2978278</c:v>
                </c:pt>
                <c:pt idx="9">
                  <c:v>-89.12886300000001</c:v>
                </c:pt>
                <c:pt idx="10">
                  <c:v>-84.90365409999998</c:v>
                </c:pt>
                <c:pt idx="11">
                  <c:v>-86.7792641</c:v>
                </c:pt>
                <c:pt idx="12">
                  <c:v>-82.300371</c:v>
                </c:pt>
                <c:pt idx="13">
                  <c:v>-87.5244217</c:v>
                </c:pt>
                <c:pt idx="14">
                  <c:v>-85.1023416</c:v>
                </c:pt>
                <c:pt idx="15">
                  <c:v>-66.87236609999999</c:v>
                </c:pt>
                <c:pt idx="16">
                  <c:v>-82.0024987</c:v>
                </c:pt>
                <c:pt idx="17">
                  <c:v>-81.7936384</c:v>
                </c:pt>
                <c:pt idx="18">
                  <c:v>-71.0632418</c:v>
                </c:pt>
                <c:pt idx="19">
                  <c:v>-76.3941069</c:v>
                </c:pt>
                <c:pt idx="20">
                  <c:v>-74.81561166666667</c:v>
                </c:pt>
                <c:pt idx="21">
                  <c:v>-74.24909083333333</c:v>
                </c:pt>
                <c:pt idx="22">
                  <c:v>-85.57854999999999</c:v>
                </c:pt>
                <c:pt idx="23">
                  <c:v>-72.51537749999999</c:v>
                </c:pt>
                <c:pt idx="24">
                  <c:v>-73.58745833333333</c:v>
                </c:pt>
                <c:pt idx="25">
                  <c:v>-43.92394875000001</c:v>
                </c:pt>
                <c:pt idx="26">
                  <c:v>-57.94063166666667</c:v>
                </c:pt>
                <c:pt idx="27">
                  <c:v>-69.70420373333332</c:v>
                </c:pt>
                <c:pt idx="28">
                  <c:v>-59.83073666666667</c:v>
                </c:pt>
                <c:pt idx="29">
                  <c:v>-71.194985</c:v>
                </c:pt>
                <c:pt idx="30">
                  <c:v>-74.829655</c:v>
                </c:pt>
                <c:pt idx="31">
                  <c:v>-72.72149093333333</c:v>
                </c:pt>
                <c:pt idx="32">
                  <c:v>-40.49992875</c:v>
                </c:pt>
                <c:pt idx="33">
                  <c:v>-60.26343493333334</c:v>
                </c:pt>
                <c:pt idx="34">
                  <c:v>-61.1479375</c:v>
                </c:pt>
                <c:pt idx="35">
                  <c:v>-71.3223325</c:v>
                </c:pt>
                <c:pt idx="36">
                  <c:v>-74.02695083333332</c:v>
                </c:pt>
                <c:pt idx="37">
                  <c:v>-73.75888693333333</c:v>
                </c:pt>
                <c:pt idx="38">
                  <c:v>-73.9363075</c:v>
                </c:pt>
                <c:pt idx="39">
                  <c:v>-58.24735083333334</c:v>
                </c:pt>
                <c:pt idx="40">
                  <c:v>-65.68521083333334</c:v>
                </c:pt>
                <c:pt idx="41">
                  <c:v>-63.09867386666667</c:v>
                </c:pt>
                <c:pt idx="42">
                  <c:v>-63.58349833333333</c:v>
                </c:pt>
                <c:pt idx="43">
                  <c:v>-8.229574399999998</c:v>
                </c:pt>
                <c:pt idx="44">
                  <c:v>-16.85841413333333</c:v>
                </c:pt>
                <c:pt idx="45">
                  <c:v>-16.8497304</c:v>
                </c:pt>
                <c:pt idx="46">
                  <c:v>-106.9961864</c:v>
                </c:pt>
                <c:pt idx="47">
                  <c:v>-19.33358826666667</c:v>
                </c:pt>
                <c:pt idx="48">
                  <c:v>-86.99971946666667</c:v>
                </c:pt>
                <c:pt idx="49">
                  <c:v>-82.25716053333333</c:v>
                </c:pt>
                <c:pt idx="50">
                  <c:v>-73.12466426666667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92-46BA-821D-F5B1DC983FC8}"/>
            </c:ext>
          </c:extLst>
        </c:ser>
        <c:ser>
          <c:idx val="1"/>
          <c:order val="1"/>
          <c:tx>
            <c:strRef>
              <c:f>Summary!$D$1</c:f>
              <c:strCache>
                <c:ptCount val="1"/>
                <c:pt idx="0">
                  <c:v>GMWL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Summary!$B$2:$B$52</c:f>
              <c:numCache>
                <c:formatCode>0.00</c:formatCode>
                <c:ptCount val="51"/>
                <c:pt idx="0">
                  <c:v>-12.3600802</c:v>
                </c:pt>
                <c:pt idx="1">
                  <c:v>-12.2346374</c:v>
                </c:pt>
                <c:pt idx="2">
                  <c:v>-11.0513231</c:v>
                </c:pt>
                <c:pt idx="3">
                  <c:v>-12.1334881</c:v>
                </c:pt>
                <c:pt idx="4">
                  <c:v>-12.14143870000001</c:v>
                </c:pt>
                <c:pt idx="5">
                  <c:v>-12.6321674</c:v>
                </c:pt>
                <c:pt idx="6">
                  <c:v>-12.3680308</c:v>
                </c:pt>
                <c:pt idx="7">
                  <c:v>-12.953725</c:v>
                </c:pt>
                <c:pt idx="8">
                  <c:v>-11.9780097</c:v>
                </c:pt>
                <c:pt idx="9">
                  <c:v>-13.1167123</c:v>
                </c:pt>
                <c:pt idx="10">
                  <c:v>-12.8159146</c:v>
                </c:pt>
                <c:pt idx="11">
                  <c:v>-13.0319059</c:v>
                </c:pt>
                <c:pt idx="12">
                  <c:v>-12.2695317</c:v>
                </c:pt>
                <c:pt idx="13">
                  <c:v>-13.1414475</c:v>
                </c:pt>
                <c:pt idx="14">
                  <c:v>-12.8366745</c:v>
                </c:pt>
                <c:pt idx="15">
                  <c:v>-9.936030599999995</c:v>
                </c:pt>
                <c:pt idx="16">
                  <c:v>-12.0813675</c:v>
                </c:pt>
                <c:pt idx="17">
                  <c:v>-12.3190021</c:v>
                </c:pt>
                <c:pt idx="18">
                  <c:v>-10.5314422</c:v>
                </c:pt>
                <c:pt idx="19">
                  <c:v>-11.2571553</c:v>
                </c:pt>
                <c:pt idx="20">
                  <c:v>-10.461498</c:v>
                </c:pt>
                <c:pt idx="21">
                  <c:v>-10.51669859999999</c:v>
                </c:pt>
                <c:pt idx="22">
                  <c:v>-10.7177865</c:v>
                </c:pt>
                <c:pt idx="23">
                  <c:v>-10.2038952</c:v>
                </c:pt>
                <c:pt idx="24">
                  <c:v>-9.92219689999999</c:v>
                </c:pt>
                <c:pt idx="25">
                  <c:v>-3.568870700000001</c:v>
                </c:pt>
                <c:pt idx="26">
                  <c:v>-7.972651900000002</c:v>
                </c:pt>
                <c:pt idx="27">
                  <c:v>-10.257212</c:v>
                </c:pt>
                <c:pt idx="28">
                  <c:v>-8.837023200000001</c:v>
                </c:pt>
                <c:pt idx="29">
                  <c:v>-10.895217</c:v>
                </c:pt>
                <c:pt idx="30">
                  <c:v>-11.04460910000001</c:v>
                </c:pt>
                <c:pt idx="31">
                  <c:v>-10.81154979999999</c:v>
                </c:pt>
                <c:pt idx="32">
                  <c:v>-2.682156299999999</c:v>
                </c:pt>
                <c:pt idx="33">
                  <c:v>-8.321517400000001</c:v>
                </c:pt>
                <c:pt idx="34">
                  <c:v>-9.028911000000001</c:v>
                </c:pt>
                <c:pt idx="35">
                  <c:v>-9.98835</c:v>
                </c:pt>
                <c:pt idx="36">
                  <c:v>-10.47420290000001</c:v>
                </c:pt>
                <c:pt idx="37">
                  <c:v>-10.8282184</c:v>
                </c:pt>
                <c:pt idx="38">
                  <c:v>-10.465879</c:v>
                </c:pt>
                <c:pt idx="39">
                  <c:v>-7.6764963</c:v>
                </c:pt>
                <c:pt idx="40">
                  <c:v>-9.8363293</c:v>
                </c:pt>
                <c:pt idx="41">
                  <c:v>-9.499004399999996</c:v>
                </c:pt>
                <c:pt idx="42">
                  <c:v>-9.658898800000003</c:v>
                </c:pt>
                <c:pt idx="43">
                  <c:v>-1.569452199999997</c:v>
                </c:pt>
                <c:pt idx="44">
                  <c:v>-2.216963199999999</c:v>
                </c:pt>
                <c:pt idx="45">
                  <c:v>-3.491469999999996</c:v>
                </c:pt>
                <c:pt idx="46">
                  <c:v>-14.8637292</c:v>
                </c:pt>
                <c:pt idx="47">
                  <c:v>-2.4477592</c:v>
                </c:pt>
                <c:pt idx="48">
                  <c:v>-12.51986759999999</c:v>
                </c:pt>
                <c:pt idx="49">
                  <c:v>-12.3779708</c:v>
                </c:pt>
                <c:pt idx="50">
                  <c:v>-10.9337862</c:v>
                </c:pt>
              </c:numCache>
            </c:numRef>
          </c:xVal>
          <c:yVal>
            <c:numRef>
              <c:f>Summary!$D$2:$D$52</c:f>
              <c:numCache>
                <c:formatCode>General</c:formatCode>
                <c:ptCount val="51"/>
                <c:pt idx="0">
                  <c:v>-88.88064160000001</c:v>
                </c:pt>
                <c:pt idx="1">
                  <c:v>-87.8770992</c:v>
                </c:pt>
                <c:pt idx="2">
                  <c:v>-78.4105848</c:v>
                </c:pt>
                <c:pt idx="3">
                  <c:v>-87.06790480000003</c:v>
                </c:pt>
                <c:pt idx="4">
                  <c:v>-87.13150960000004</c:v>
                </c:pt>
                <c:pt idx="5">
                  <c:v>-91.05733919999997</c:v>
                </c:pt>
                <c:pt idx="6">
                  <c:v>-88.9442464</c:v>
                </c:pt>
                <c:pt idx="7">
                  <c:v>-93.62980000000002</c:v>
                </c:pt>
                <c:pt idx="8">
                  <c:v>-85.82407759999998</c:v>
                </c:pt>
                <c:pt idx="9">
                  <c:v>-94.9336984</c:v>
                </c:pt>
                <c:pt idx="10">
                  <c:v>-92.52731680000002</c:v>
                </c:pt>
                <c:pt idx="11">
                  <c:v>-94.25524720000001</c:v>
                </c:pt>
                <c:pt idx="12">
                  <c:v>-88.15625359999998</c:v>
                </c:pt>
                <c:pt idx="13">
                  <c:v>-95.13158000000001</c:v>
                </c:pt>
                <c:pt idx="14">
                  <c:v>-92.69339599999998</c:v>
                </c:pt>
                <c:pt idx="15">
                  <c:v>-69.48824479999996</c:v>
                </c:pt>
                <c:pt idx="16">
                  <c:v>-86.65094000000002</c:v>
                </c:pt>
                <c:pt idx="17">
                  <c:v>-88.55201680000002</c:v>
                </c:pt>
                <c:pt idx="18">
                  <c:v>-74.25153759999998</c:v>
                </c:pt>
                <c:pt idx="19">
                  <c:v>-80.05724240000003</c:v>
                </c:pt>
                <c:pt idx="20">
                  <c:v>-73.69198400000001</c:v>
                </c:pt>
                <c:pt idx="21">
                  <c:v>-74.13358879999996</c:v>
                </c:pt>
                <c:pt idx="22">
                  <c:v>-75.742292</c:v>
                </c:pt>
                <c:pt idx="23">
                  <c:v>-71.6311616</c:v>
                </c:pt>
                <c:pt idx="24">
                  <c:v>-69.37757519999994</c:v>
                </c:pt>
                <c:pt idx="25">
                  <c:v>-18.55096560000001</c:v>
                </c:pt>
                <c:pt idx="26">
                  <c:v>-53.78121520000002</c:v>
                </c:pt>
                <c:pt idx="27">
                  <c:v>-72.057696</c:v>
                </c:pt>
                <c:pt idx="28">
                  <c:v>-60.6961856</c:v>
                </c:pt>
                <c:pt idx="29">
                  <c:v>-77.16173599999999</c:v>
                </c:pt>
                <c:pt idx="30">
                  <c:v>-78.35687280000005</c:v>
                </c:pt>
                <c:pt idx="31">
                  <c:v>-76.49239839999996</c:v>
                </c:pt>
                <c:pt idx="32">
                  <c:v>-11.4572504</c:v>
                </c:pt>
                <c:pt idx="33">
                  <c:v>-56.5721392</c:v>
                </c:pt>
                <c:pt idx="34">
                  <c:v>-62.23128800000001</c:v>
                </c:pt>
                <c:pt idx="35">
                  <c:v>-69.9068</c:v>
                </c:pt>
                <c:pt idx="36">
                  <c:v>-73.79362320000004</c:v>
                </c:pt>
                <c:pt idx="37">
                  <c:v>-76.62574720000003</c:v>
                </c:pt>
                <c:pt idx="38">
                  <c:v>-73.72703199999998</c:v>
                </c:pt>
                <c:pt idx="39">
                  <c:v>-51.4119704</c:v>
                </c:pt>
                <c:pt idx="40">
                  <c:v>-68.69063439999999</c:v>
                </c:pt>
                <c:pt idx="41">
                  <c:v>-65.99203519999998</c:v>
                </c:pt>
                <c:pt idx="42">
                  <c:v>-67.27119040000002</c:v>
                </c:pt>
                <c:pt idx="43">
                  <c:v>-2.555617599999977</c:v>
                </c:pt>
                <c:pt idx="44">
                  <c:v>-7.735705599999989</c:v>
                </c:pt>
                <c:pt idx="45">
                  <c:v>-17.93175999999997</c:v>
                </c:pt>
                <c:pt idx="46">
                  <c:v>-108.9098336</c:v>
                </c:pt>
                <c:pt idx="47">
                  <c:v>-9.582073600000001</c:v>
                </c:pt>
                <c:pt idx="48">
                  <c:v>-90.15894079999995</c:v>
                </c:pt>
                <c:pt idx="49">
                  <c:v>-89.02376639999997</c:v>
                </c:pt>
                <c:pt idx="50">
                  <c:v>-77.47028960000002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92-46BA-821D-F5B1DC983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4250208"/>
        <c:axId val="-2125122032"/>
      </c:scatterChart>
      <c:valAx>
        <c:axId val="-2084250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25122032"/>
        <c:crosses val="autoZero"/>
        <c:crossBetween val="midCat"/>
      </c:valAx>
      <c:valAx>
        <c:axId val="-212512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84250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41274</xdr:colOff>
      <xdr:row>9</xdr:row>
      <xdr:rowOff>41274</xdr:rowOff>
    </xdr:from>
    <xdr:to>
      <xdr:col>21</xdr:col>
      <xdr:colOff>336550</xdr:colOff>
      <xdr:row>50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lphur_Stable_Isotop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GDS71_IsoWater_20161010_111923"/>
      <sheetName val="Averages"/>
      <sheetName val="Corrections"/>
      <sheetName val="Summary"/>
      <sheetName val="Sheet1"/>
    </sheetNames>
    <sheetDataSet>
      <sheetData sheetId="0"/>
      <sheetData sheetId="1"/>
      <sheetData sheetId="2"/>
      <sheetData sheetId="3">
        <row r="1">
          <cell r="C1" t="str">
            <v>dD</v>
          </cell>
          <cell r="D1" t="str">
            <v>GMWL</v>
          </cell>
        </row>
        <row r="2">
          <cell r="B2">
            <v>-12.360080200000002</v>
          </cell>
          <cell r="C2">
            <v>-87.834374200000013</v>
          </cell>
          <cell r="D2">
            <v>-88.880641600000018</v>
          </cell>
        </row>
        <row r="3">
          <cell r="B3">
            <v>-12.2346374</v>
          </cell>
          <cell r="C3">
            <v>-87.437952899999999</v>
          </cell>
          <cell r="D3">
            <v>-87.877099200000004</v>
          </cell>
        </row>
        <row r="4">
          <cell r="B4">
            <v>-11.051323100000001</v>
          </cell>
          <cell r="C4">
            <v>-83.674016899999984</v>
          </cell>
          <cell r="D4">
            <v>-78.410584800000009</v>
          </cell>
        </row>
        <row r="5">
          <cell r="B5">
            <v>-12.133488100000005</v>
          </cell>
          <cell r="C5">
            <v>-87.113694899999999</v>
          </cell>
          <cell r="D5">
            <v>-87.067904800000036</v>
          </cell>
        </row>
        <row r="6">
          <cell r="B6">
            <v>-12.141438700000005</v>
          </cell>
          <cell r="C6">
            <v>-86.879084699999979</v>
          </cell>
          <cell r="D6">
            <v>-87.131509600000044</v>
          </cell>
        </row>
        <row r="7">
          <cell r="B7">
            <v>-12.632167399999997</v>
          </cell>
          <cell r="C7">
            <v>-90.072708099999986</v>
          </cell>
          <cell r="D7">
            <v>-91.057339199999973</v>
          </cell>
        </row>
        <row r="8">
          <cell r="B8">
            <v>-12.368030800000003</v>
          </cell>
          <cell r="C8">
            <v>-89.391130500000003</v>
          </cell>
          <cell r="D8">
            <v>-88.944246400000026</v>
          </cell>
        </row>
        <row r="9">
          <cell r="B9">
            <v>-12.953725000000002</v>
          </cell>
          <cell r="C9">
            <v>-87.258021499999998</v>
          </cell>
          <cell r="D9">
            <v>-93.629800000000017</v>
          </cell>
        </row>
        <row r="10">
          <cell r="B10">
            <v>-11.978009699999998</v>
          </cell>
          <cell r="C10">
            <v>-82.297827799999993</v>
          </cell>
          <cell r="D10">
            <v>-85.824077599999981</v>
          </cell>
        </row>
        <row r="11">
          <cell r="B11">
            <v>-13.1167123</v>
          </cell>
          <cell r="C11">
            <v>-89.12886300000001</v>
          </cell>
          <cell r="D11">
            <v>-94.933698399999997</v>
          </cell>
        </row>
        <row r="12">
          <cell r="B12">
            <v>-12.815914600000003</v>
          </cell>
          <cell r="C12">
            <v>-84.903654099999983</v>
          </cell>
          <cell r="D12">
            <v>-92.527316800000023</v>
          </cell>
        </row>
        <row r="13">
          <cell r="B13">
            <v>-13.031905900000002</v>
          </cell>
          <cell r="C13">
            <v>-86.779264100000006</v>
          </cell>
          <cell r="D13">
            <v>-94.255247200000014</v>
          </cell>
        </row>
        <row r="14">
          <cell r="B14">
            <v>-12.269531699999998</v>
          </cell>
          <cell r="C14">
            <v>-82.300370999999998</v>
          </cell>
          <cell r="D14">
            <v>-88.156253599999985</v>
          </cell>
        </row>
        <row r="15">
          <cell r="B15">
            <v>-13.141447500000002</v>
          </cell>
          <cell r="C15">
            <v>-87.524421699999991</v>
          </cell>
          <cell r="D15">
            <v>-95.131580000000014</v>
          </cell>
        </row>
        <row r="16">
          <cell r="B16">
            <v>-12.836674499999997</v>
          </cell>
          <cell r="C16">
            <v>-85.102341600000003</v>
          </cell>
          <cell r="D16">
            <v>-92.693395999999979</v>
          </cell>
        </row>
        <row r="17">
          <cell r="B17">
            <v>-9.9360305999999952</v>
          </cell>
          <cell r="C17">
            <v>-66.872366099999994</v>
          </cell>
          <cell r="D17">
            <v>-69.488244799999961</v>
          </cell>
        </row>
        <row r="18">
          <cell r="B18">
            <v>-12.081367500000002</v>
          </cell>
          <cell r="C18">
            <v>-82.002498700000004</v>
          </cell>
          <cell r="D18">
            <v>-86.65094000000002</v>
          </cell>
        </row>
        <row r="19">
          <cell r="B19">
            <v>-12.319002100000002</v>
          </cell>
          <cell r="C19">
            <v>-81.793638400000006</v>
          </cell>
          <cell r="D19">
            <v>-88.552016800000018</v>
          </cell>
        </row>
        <row r="20">
          <cell r="B20">
            <v>-10.531442199999997</v>
          </cell>
          <cell r="C20">
            <v>-71.0632418</v>
          </cell>
          <cell r="D20">
            <v>-74.251537599999978</v>
          </cell>
        </row>
        <row r="21">
          <cell r="B21">
            <v>-11.257155300000004</v>
          </cell>
          <cell r="C21">
            <v>-76.394106899999997</v>
          </cell>
          <cell r="D21">
            <v>-80.057242400000035</v>
          </cell>
        </row>
        <row r="22">
          <cell r="B22">
            <v>-10.461498000000002</v>
          </cell>
          <cell r="C22">
            <v>-74.815611666666669</v>
          </cell>
          <cell r="D22">
            <v>-73.691984000000019</v>
          </cell>
        </row>
        <row r="23">
          <cell r="B23">
            <v>-10.516698599999994</v>
          </cell>
          <cell r="C23">
            <v>-74.249090833333327</v>
          </cell>
          <cell r="D23">
            <v>-74.133588799999956</v>
          </cell>
        </row>
        <row r="24">
          <cell r="B24">
            <v>-10.717786499999999</v>
          </cell>
          <cell r="C24">
            <v>-85.578549999999993</v>
          </cell>
          <cell r="D24">
            <v>-75.742291999999992</v>
          </cell>
        </row>
        <row r="25">
          <cell r="B25">
            <v>-10.203895200000002</v>
          </cell>
          <cell r="C25">
            <v>-72.515377499999985</v>
          </cell>
          <cell r="D25">
            <v>-71.631161600000013</v>
          </cell>
        </row>
        <row r="26">
          <cell r="B26">
            <v>-9.9221968999999923</v>
          </cell>
          <cell r="C26">
            <v>-73.587458333333331</v>
          </cell>
          <cell r="D26">
            <v>-69.377575199999939</v>
          </cell>
        </row>
        <row r="27">
          <cell r="B27">
            <v>-3.5688707000000015</v>
          </cell>
          <cell r="C27">
            <v>-43.923948750000008</v>
          </cell>
          <cell r="D27">
            <v>-18.550965600000012</v>
          </cell>
        </row>
        <row r="28">
          <cell r="B28">
            <v>-7.9726519000000025</v>
          </cell>
          <cell r="C28">
            <v>-57.940631666666668</v>
          </cell>
          <cell r="D28">
            <v>-53.78121520000002</v>
          </cell>
        </row>
        <row r="29">
          <cell r="B29">
            <v>-10.257211999999999</v>
          </cell>
          <cell r="C29">
            <v>-69.70420373333333</v>
          </cell>
          <cell r="D29">
            <v>-72.057695999999993</v>
          </cell>
        </row>
        <row r="30">
          <cell r="B30">
            <v>-8.8370232000000009</v>
          </cell>
          <cell r="C30">
            <v>-59.830736666666667</v>
          </cell>
          <cell r="D30">
            <v>-60.696185600000007</v>
          </cell>
        </row>
        <row r="31">
          <cell r="B31">
            <v>-10.895216999999999</v>
          </cell>
          <cell r="C31">
            <v>-71.194985000000003</v>
          </cell>
          <cell r="D31">
            <v>-77.161735999999991</v>
          </cell>
        </row>
        <row r="32">
          <cell r="B32">
            <v>-11.044609100000006</v>
          </cell>
          <cell r="C32">
            <v>-74.829655000000002</v>
          </cell>
          <cell r="D32">
            <v>-78.356872800000048</v>
          </cell>
        </row>
        <row r="33">
          <cell r="B33">
            <v>-10.811549799999995</v>
          </cell>
          <cell r="C33">
            <v>-72.721490933333328</v>
          </cell>
          <cell r="D33">
            <v>-76.492398399999956</v>
          </cell>
        </row>
        <row r="34">
          <cell r="B34">
            <v>-2.682156299999999</v>
          </cell>
          <cell r="C34">
            <v>-40.499928750000002</v>
          </cell>
          <cell r="D34">
            <v>-11.457250399999992</v>
          </cell>
        </row>
        <row r="35">
          <cell r="B35">
            <v>-8.3215174000000012</v>
          </cell>
          <cell r="C35">
            <v>-60.263434933333343</v>
          </cell>
          <cell r="D35">
            <v>-56.572139200000009</v>
          </cell>
        </row>
        <row r="36">
          <cell r="B36">
            <v>-9.0289110000000008</v>
          </cell>
          <cell r="C36">
            <v>-61.147937500000005</v>
          </cell>
          <cell r="D36">
            <v>-62.231288000000006</v>
          </cell>
        </row>
        <row r="37">
          <cell r="B37">
            <v>-9.9883500000000005</v>
          </cell>
          <cell r="C37">
            <v>-71.322332500000002</v>
          </cell>
          <cell r="D37">
            <v>-69.906800000000004</v>
          </cell>
        </row>
        <row r="38">
          <cell r="B38">
            <v>-10.474202900000005</v>
          </cell>
          <cell r="C38">
            <v>-74.026950833333316</v>
          </cell>
          <cell r="D38">
            <v>-73.793623200000042</v>
          </cell>
        </row>
        <row r="39">
          <cell r="B39">
            <v>-10.828218400000004</v>
          </cell>
          <cell r="C39">
            <v>-73.758886933333329</v>
          </cell>
          <cell r="D39">
            <v>-76.625747200000035</v>
          </cell>
        </row>
        <row r="40">
          <cell r="B40">
            <v>-10.465878999999997</v>
          </cell>
          <cell r="C40">
            <v>-73.936307499999998</v>
          </cell>
          <cell r="D40">
            <v>-73.72703199999998</v>
          </cell>
        </row>
        <row r="41">
          <cell r="B41">
            <v>-7.6764963000000002</v>
          </cell>
          <cell r="C41">
            <v>-58.247350833333343</v>
          </cell>
          <cell r="D41">
            <v>-51.411970400000001</v>
          </cell>
        </row>
        <row r="42">
          <cell r="B42">
            <v>-9.8363292999999992</v>
          </cell>
          <cell r="C42">
            <v>-65.685210833333343</v>
          </cell>
          <cell r="D42">
            <v>-68.690634399999993</v>
          </cell>
        </row>
        <row r="43">
          <cell r="B43">
            <v>-9.4990043999999969</v>
          </cell>
          <cell r="C43">
            <v>-63.098673866666665</v>
          </cell>
          <cell r="D43">
            <v>-65.992035199999975</v>
          </cell>
        </row>
        <row r="44">
          <cell r="B44">
            <v>-9.6588988000000029</v>
          </cell>
          <cell r="C44">
            <v>-63.583498333333331</v>
          </cell>
          <cell r="D44">
            <v>-67.271190400000023</v>
          </cell>
        </row>
        <row r="45">
          <cell r="B45">
            <v>-1.5694521999999971</v>
          </cell>
          <cell r="C45">
            <v>-8.2295743999999988</v>
          </cell>
          <cell r="D45">
            <v>-2.5556175999999766</v>
          </cell>
        </row>
        <row r="46">
          <cell r="B46">
            <v>-2.2169631999999986</v>
          </cell>
          <cell r="C46">
            <v>-16.858414133333333</v>
          </cell>
          <cell r="D46">
            <v>-7.7357055999999886</v>
          </cell>
        </row>
        <row r="47">
          <cell r="B47">
            <v>-3.4914699999999961</v>
          </cell>
          <cell r="C47">
            <v>-16.849730399999999</v>
          </cell>
          <cell r="D47">
            <v>-17.931759999999969</v>
          </cell>
        </row>
        <row r="48">
          <cell r="B48">
            <v>-14.863729199999998</v>
          </cell>
          <cell r="C48">
            <v>-106.99618640000001</v>
          </cell>
          <cell r="D48">
            <v>-108.90983359999998</v>
          </cell>
        </row>
        <row r="49">
          <cell r="B49">
            <v>-2.4477592000000001</v>
          </cell>
          <cell r="C49">
            <v>-19.333588266666666</v>
          </cell>
          <cell r="D49">
            <v>-9.5820736000000011</v>
          </cell>
        </row>
        <row r="50">
          <cell r="B50">
            <v>-12.519867599999994</v>
          </cell>
          <cell r="C50">
            <v>-86.999719466666676</v>
          </cell>
          <cell r="D50">
            <v>-90.158940799999954</v>
          </cell>
        </row>
        <row r="51">
          <cell r="B51">
            <v>-12.377970799999996</v>
          </cell>
          <cell r="C51">
            <v>-82.257160533333334</v>
          </cell>
          <cell r="D51">
            <v>-89.023766399999971</v>
          </cell>
        </row>
        <row r="52">
          <cell r="B52">
            <v>-10.933786200000004</v>
          </cell>
          <cell r="C52">
            <v>-73.12466426666667</v>
          </cell>
          <cell r="D52">
            <v>-77.470289600000029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1"/>
  <sheetViews>
    <sheetView tabSelected="1" zoomScale="92" zoomScaleNormal="92" zoomScalePageLayoutView="92" workbookViewId="0">
      <pane xSplit="1" topLeftCell="G1" activePane="topRight" state="frozenSplit"/>
      <selection pane="topRight" activeCell="AU70" sqref="AU70:BA70"/>
    </sheetView>
  </sheetViews>
  <sheetFormatPr baseColWidth="10" defaultRowHeight="15" x14ac:dyDescent="0.2"/>
  <cols>
    <col min="1" max="1" width="17.5" style="14" customWidth="1"/>
    <col min="2" max="2" width="34.1640625" style="14" customWidth="1"/>
    <col min="3" max="8" width="10.83203125" style="14"/>
    <col min="9" max="9" width="13.6640625" style="14" customWidth="1"/>
    <col min="10" max="10" width="12" style="14" customWidth="1"/>
    <col min="11" max="17" width="10.83203125" style="14"/>
    <col min="18" max="18" width="42.1640625" style="14" customWidth="1"/>
    <col min="19" max="19" width="16.1640625" style="14" customWidth="1"/>
    <col min="20" max="20" width="10.83203125" style="14"/>
    <col min="21" max="44" width="10.83203125" style="55"/>
    <col min="45" max="45" width="10.83203125" style="54"/>
    <col min="46" max="46" width="10.83203125" style="17"/>
    <col min="47" max="53" width="10.83203125" style="55"/>
    <col min="54" max="16384" width="10.83203125" style="14"/>
  </cols>
  <sheetData>
    <row r="1" spans="1:81" s="1" customFormat="1" ht="50" customHeight="1" thickBo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5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6" t="s">
        <v>17</v>
      </c>
      <c r="S1" s="7" t="s">
        <v>18</v>
      </c>
      <c r="T1" s="8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9" t="s">
        <v>44</v>
      </c>
      <c r="AT1" s="10" t="s">
        <v>45</v>
      </c>
      <c r="AU1" s="11" t="s">
        <v>46</v>
      </c>
      <c r="AV1" s="12" t="s">
        <v>47</v>
      </c>
      <c r="AW1" s="12" t="s">
        <v>48</v>
      </c>
      <c r="AX1" s="12" t="s">
        <v>49</v>
      </c>
      <c r="AY1" s="12" t="s">
        <v>50</v>
      </c>
      <c r="AZ1" s="12" t="s">
        <v>51</v>
      </c>
      <c r="BA1" s="13" t="s">
        <v>52</v>
      </c>
      <c r="BE1" s="8" t="s">
        <v>20</v>
      </c>
      <c r="BF1" s="8" t="s">
        <v>21</v>
      </c>
      <c r="BG1" s="8" t="s">
        <v>22</v>
      </c>
      <c r="BH1" s="8" t="s">
        <v>23</v>
      </c>
      <c r="BI1" s="8" t="s">
        <v>24</v>
      </c>
      <c r="BJ1" s="8" t="s">
        <v>25</v>
      </c>
      <c r="BK1" s="8" t="s">
        <v>26</v>
      </c>
      <c r="BL1" s="8" t="s">
        <v>27</v>
      </c>
      <c r="BM1" s="8" t="s">
        <v>28</v>
      </c>
      <c r="BN1" s="8" t="s">
        <v>29</v>
      </c>
      <c r="BO1" s="8" t="s">
        <v>30</v>
      </c>
      <c r="BP1" s="8" t="s">
        <v>31</v>
      </c>
      <c r="BQ1" s="8" t="s">
        <v>32</v>
      </c>
      <c r="BR1" s="8" t="s">
        <v>33</v>
      </c>
      <c r="BS1" s="8" t="s">
        <v>34</v>
      </c>
      <c r="BT1" s="8" t="s">
        <v>35</v>
      </c>
      <c r="BU1" s="8" t="s">
        <v>36</v>
      </c>
      <c r="BV1" s="8" t="s">
        <v>37</v>
      </c>
      <c r="BW1" s="8" t="s">
        <v>38</v>
      </c>
      <c r="BX1" s="8" t="s">
        <v>39</v>
      </c>
      <c r="BY1" s="8" t="s">
        <v>40</v>
      </c>
      <c r="BZ1" s="8" t="s">
        <v>41</v>
      </c>
      <c r="CA1" s="8" t="s">
        <v>53</v>
      </c>
      <c r="CB1" s="8" t="s">
        <v>43</v>
      </c>
      <c r="CC1" s="8" t="s">
        <v>44</v>
      </c>
    </row>
    <row r="2" spans="1:81" ht="16" thickBot="1" x14ac:dyDescent="0.25">
      <c r="A2" s="14" t="s">
        <v>54</v>
      </c>
      <c r="B2" s="14" t="s">
        <v>55</v>
      </c>
      <c r="C2" s="14" t="s">
        <v>56</v>
      </c>
      <c r="D2" s="15">
        <v>42486</v>
      </c>
      <c r="E2" s="14">
        <v>1</v>
      </c>
      <c r="F2" s="14" t="s">
        <v>57</v>
      </c>
      <c r="I2" s="14" t="s">
        <v>58</v>
      </c>
      <c r="J2" s="14" t="s">
        <v>59</v>
      </c>
      <c r="K2" s="14">
        <v>13.06</v>
      </c>
      <c r="L2" s="14">
        <v>8.19</v>
      </c>
      <c r="M2" s="14">
        <v>75</v>
      </c>
      <c r="N2" s="14">
        <v>5.32</v>
      </c>
      <c r="O2" s="14">
        <v>50.6</v>
      </c>
      <c r="P2" s="14">
        <v>6.4000000000000001E-2</v>
      </c>
      <c r="Q2" s="14">
        <v>0.05</v>
      </c>
      <c r="S2" s="14" t="s">
        <v>60</v>
      </c>
      <c r="U2" s="16">
        <v>4.6012762990000002</v>
      </c>
      <c r="V2" s="16">
        <v>-0.29217307749999999</v>
      </c>
      <c r="W2" s="16">
        <v>-0.3763723866</v>
      </c>
      <c r="X2" s="16">
        <v>-1.845934154</v>
      </c>
      <c r="Y2" s="16">
        <v>-4.1036150200000003</v>
      </c>
      <c r="Z2" s="16">
        <v>0.23488137219999999</v>
      </c>
      <c r="AA2" s="16">
        <v>-2.8463535329999998</v>
      </c>
      <c r="AB2" s="16">
        <v>-3.6573761760000001</v>
      </c>
      <c r="AC2" s="16">
        <v>-2.607204055</v>
      </c>
      <c r="AD2" s="16">
        <v>0.71926972050000004</v>
      </c>
      <c r="AE2" s="16">
        <v>-3.9082772609999998</v>
      </c>
      <c r="AF2" s="16">
        <v>4.6235167449999999</v>
      </c>
      <c r="AG2" s="16">
        <v>6.6020054840000002</v>
      </c>
      <c r="AH2" s="16">
        <v>-10.99507017</v>
      </c>
      <c r="AI2" s="16">
        <v>-4.4930252260000003</v>
      </c>
      <c r="AJ2" s="16">
        <v>-2.4811794630000001</v>
      </c>
      <c r="AK2" s="16">
        <v>8.7250798409999994</v>
      </c>
      <c r="AL2" s="16">
        <v>-3.4400097239999998</v>
      </c>
      <c r="AM2" s="16">
        <v>-1.4822030260000001</v>
      </c>
      <c r="AN2" s="16">
        <v>-4.3533804859999998</v>
      </c>
      <c r="AO2" s="16">
        <v>3.1988639910000001</v>
      </c>
      <c r="AP2" s="16">
        <v>-1.7807254960000001</v>
      </c>
      <c r="AQ2" s="16">
        <v>-4.3531174549999996</v>
      </c>
      <c r="AR2" s="16">
        <v>-4.2057322890000002</v>
      </c>
      <c r="AS2" s="16">
        <v>-3.1343916169999999</v>
      </c>
      <c r="AU2" s="18">
        <v>0.71310645073204282</v>
      </c>
      <c r="AV2" s="19">
        <v>2.3656455095029778</v>
      </c>
      <c r="AW2" s="20" t="s">
        <v>61</v>
      </c>
      <c r="AX2" s="20" t="s">
        <v>61</v>
      </c>
      <c r="AY2" s="20">
        <v>0.21255815876973866</v>
      </c>
      <c r="AZ2" s="20" t="s">
        <v>61</v>
      </c>
      <c r="BA2" s="21">
        <v>8.330653315469803</v>
      </c>
      <c r="BC2" s="22" t="s">
        <v>62</v>
      </c>
      <c r="BD2" s="23" t="s">
        <v>63</v>
      </c>
      <c r="BE2" s="24" t="s">
        <v>64</v>
      </c>
    </row>
    <row r="3" spans="1:81" s="26" customFormat="1" x14ac:dyDescent="0.2">
      <c r="A3" s="25" t="s">
        <v>65</v>
      </c>
      <c r="B3" s="26" t="s">
        <v>55</v>
      </c>
      <c r="C3" s="26" t="s">
        <v>56</v>
      </c>
      <c r="D3" s="27">
        <v>42518</v>
      </c>
      <c r="E3" s="26">
        <v>1</v>
      </c>
      <c r="F3" s="26" t="s">
        <v>57</v>
      </c>
      <c r="K3" s="26">
        <v>13.46</v>
      </c>
      <c r="L3" s="26">
        <v>7.69</v>
      </c>
      <c r="M3" s="26">
        <v>93</v>
      </c>
      <c r="N3" s="26">
        <v>4.2699999999999996</v>
      </c>
      <c r="O3" s="26">
        <v>41</v>
      </c>
      <c r="P3" s="26">
        <v>7.5999999999999998E-2</v>
      </c>
      <c r="Q3" s="26">
        <v>0.06</v>
      </c>
      <c r="S3" s="26" t="s">
        <v>60</v>
      </c>
      <c r="T3" s="28"/>
      <c r="U3" s="29">
        <v>7.0727478369999999E-2</v>
      </c>
      <c r="V3" s="29">
        <v>2.0236467029999998E-3</v>
      </c>
      <c r="W3" s="29">
        <v>1.315568003E-2</v>
      </c>
      <c r="X3" s="29">
        <v>3.9596835890000001E-2</v>
      </c>
      <c r="Y3" s="29">
        <v>-3.9923122550000002E-2</v>
      </c>
      <c r="Z3" s="29">
        <v>14.62408261</v>
      </c>
      <c r="AA3" s="29">
        <v>-1.350484727E-2</v>
      </c>
      <c r="AB3" s="29">
        <v>-1.6504539110000001E-2</v>
      </c>
      <c r="AC3" s="29">
        <v>-1.6485810149999999E-2</v>
      </c>
      <c r="AD3" s="29">
        <v>1.7489902490000001E-2</v>
      </c>
      <c r="AE3" s="29">
        <v>0.1604083781</v>
      </c>
      <c r="AF3" s="29">
        <v>1.8240663580000001</v>
      </c>
      <c r="AG3" s="29">
        <v>5.2133580499999999E-2</v>
      </c>
      <c r="AH3" s="29">
        <v>2.4959646100000001</v>
      </c>
      <c r="AI3" s="29">
        <v>-2.2312926140000001E-2</v>
      </c>
      <c r="AJ3" s="29">
        <v>-1.1001259859999999E-2</v>
      </c>
      <c r="AK3" s="29">
        <v>4.6319641950000001</v>
      </c>
      <c r="AL3" s="29">
        <v>-2.0447235300000002E-2</v>
      </c>
      <c r="AM3" s="29">
        <v>3.6475478229999999E-3</v>
      </c>
      <c r="AN3" s="29">
        <v>-4.6474041629999997E-2</v>
      </c>
      <c r="AO3" s="29">
        <v>6.9869907490000003</v>
      </c>
      <c r="AP3" s="29">
        <v>0.1051868442</v>
      </c>
      <c r="AQ3" s="29">
        <v>-4.375690585E-2</v>
      </c>
      <c r="AR3" s="29">
        <v>-3.6797734259999999E-3</v>
      </c>
      <c r="AS3" s="29">
        <v>-1.996589474E-2</v>
      </c>
      <c r="AT3" s="30"/>
      <c r="AU3" s="18" t="s">
        <v>61</v>
      </c>
      <c r="AV3" s="19">
        <v>2.5522050530041627</v>
      </c>
      <c r="AW3" s="20" t="s">
        <v>61</v>
      </c>
      <c r="AX3" s="20" t="s">
        <v>61</v>
      </c>
      <c r="AY3" s="20" t="s">
        <v>61</v>
      </c>
      <c r="AZ3" s="20" t="s">
        <v>61</v>
      </c>
      <c r="BA3" s="21">
        <v>15.887119556016506</v>
      </c>
      <c r="BC3" s="31" t="s">
        <v>66</v>
      </c>
      <c r="BD3" s="32">
        <v>2.8000000000000001E-2</v>
      </c>
      <c r="BE3" s="33">
        <f>(BD3*10)</f>
        <v>0.28000000000000003</v>
      </c>
      <c r="BF3" s="28"/>
      <c r="BH3" s="85"/>
    </row>
    <row r="4" spans="1:81" s="35" customFormat="1" x14ac:dyDescent="0.2">
      <c r="A4" s="34" t="s">
        <v>67</v>
      </c>
      <c r="B4" s="35" t="s">
        <v>55</v>
      </c>
      <c r="C4" s="35" t="s">
        <v>56</v>
      </c>
      <c r="D4" s="36">
        <v>42546</v>
      </c>
      <c r="E4" s="35">
        <v>1</v>
      </c>
      <c r="F4" s="26" t="s">
        <v>57</v>
      </c>
      <c r="K4" s="35">
        <v>18.66</v>
      </c>
      <c r="L4" s="35">
        <v>7.32</v>
      </c>
      <c r="M4" s="35">
        <v>102</v>
      </c>
      <c r="N4" s="35">
        <v>2.5099999999999998</v>
      </c>
      <c r="O4" s="35">
        <v>26.9</v>
      </c>
      <c r="P4" s="35">
        <v>7.5999999999999998E-2</v>
      </c>
      <c r="Q4" s="35">
        <v>0.05</v>
      </c>
      <c r="R4" s="35" t="s">
        <v>68</v>
      </c>
      <c r="S4" s="35" t="s">
        <v>60</v>
      </c>
      <c r="T4" s="37"/>
      <c r="U4" s="29">
        <v>6.9244659070000006E-2</v>
      </c>
      <c r="V4" s="29">
        <v>9.6621665470000007E-3</v>
      </c>
      <c r="W4" s="29">
        <v>1.4335514840000001E-2</v>
      </c>
      <c r="X4" s="29">
        <v>4.0956980699999999E-2</v>
      </c>
      <c r="Y4" s="29">
        <v>-3.9848366179999997E-2</v>
      </c>
      <c r="Z4" s="29">
        <v>14.965510050000001</v>
      </c>
      <c r="AA4" s="29">
        <v>-1.3501325289999999E-2</v>
      </c>
      <c r="AB4" s="29">
        <v>-1.6167057379999999E-2</v>
      </c>
      <c r="AC4" s="29">
        <v>-1.6727263169999999E-2</v>
      </c>
      <c r="AD4" s="29">
        <v>1.6936245110000001E-2</v>
      </c>
      <c r="AE4" s="29">
        <v>0.39600206770000002</v>
      </c>
      <c r="AF4" s="29">
        <v>1.4150202549999999</v>
      </c>
      <c r="AG4" s="29">
        <v>5.179397962E-2</v>
      </c>
      <c r="AH4" s="29">
        <v>2.5867208960000001</v>
      </c>
      <c r="AI4" s="29">
        <v>8.4183958200000006E-3</v>
      </c>
      <c r="AJ4" s="29">
        <v>-1.164290929E-2</v>
      </c>
      <c r="AK4" s="29">
        <v>4.858573281</v>
      </c>
      <c r="AL4" s="29">
        <v>-1.9768924819999999E-2</v>
      </c>
      <c r="AM4" s="29">
        <v>3.6092486760000001E-3</v>
      </c>
      <c r="AN4" s="29">
        <v>-4.8959309079999999E-2</v>
      </c>
      <c r="AO4" s="29">
        <v>3.4507823559999999</v>
      </c>
      <c r="AP4" s="29">
        <v>0.1122484289</v>
      </c>
      <c r="AQ4" s="29">
        <v>-4.028872813E-2</v>
      </c>
      <c r="AR4" s="29">
        <v>-1.2022869360000001E-2</v>
      </c>
      <c r="AS4" s="29">
        <v>-1.8643500380000001E-2</v>
      </c>
      <c r="AT4" s="30"/>
      <c r="AU4" s="18" t="s">
        <v>61</v>
      </c>
      <c r="AV4" s="19">
        <v>1.9876013837924005</v>
      </c>
      <c r="AW4" s="20" t="s">
        <v>61</v>
      </c>
      <c r="AX4" s="20" t="s">
        <v>61</v>
      </c>
      <c r="AY4" s="20" t="s">
        <v>61</v>
      </c>
      <c r="AZ4" s="20" t="s">
        <v>61</v>
      </c>
      <c r="BA4" s="21">
        <v>14.813078199314601</v>
      </c>
      <c r="BC4" s="31" t="s">
        <v>69</v>
      </c>
      <c r="BD4" s="32">
        <v>2.5000000000000001E-2</v>
      </c>
      <c r="BE4" s="38">
        <f t="shared" ref="BE4:BE30" si="0">(BD4*10)</f>
        <v>0.25</v>
      </c>
      <c r="BF4" s="37"/>
      <c r="BH4" s="86"/>
    </row>
    <row r="5" spans="1:81" x14ac:dyDescent="0.2">
      <c r="A5" s="31" t="s">
        <v>70</v>
      </c>
      <c r="B5" s="14" t="s">
        <v>55</v>
      </c>
      <c r="C5" s="14" t="s">
        <v>56</v>
      </c>
      <c r="D5" s="15">
        <v>42581</v>
      </c>
      <c r="E5" s="14">
        <v>1</v>
      </c>
      <c r="F5" s="26" t="s">
        <v>57</v>
      </c>
      <c r="K5" s="14">
        <v>16.79</v>
      </c>
      <c r="L5" s="14">
        <v>7.33</v>
      </c>
      <c r="M5" s="14">
        <v>99</v>
      </c>
      <c r="N5" s="14">
        <v>2.31</v>
      </c>
      <c r="O5" s="14">
        <v>23.9</v>
      </c>
      <c r="P5" s="14">
        <v>7.6999999999999999E-2</v>
      </c>
      <c r="Q5" s="14">
        <v>0.06</v>
      </c>
      <c r="S5" s="14" t="s">
        <v>60</v>
      </c>
      <c r="U5" s="16">
        <v>8.5000000000000006E-2</v>
      </c>
      <c r="V5" s="16">
        <v>6.6000000000000003E-2</v>
      </c>
      <c r="W5" s="16">
        <v>8.3000000000000004E-2</v>
      </c>
      <c r="X5" s="16">
        <v>4.3999999999999997E-2</v>
      </c>
      <c r="Y5" s="16">
        <v>1.9E-2</v>
      </c>
      <c r="Z5" s="16">
        <v>17.32</v>
      </c>
      <c r="AA5" s="16">
        <v>7.0999999999999994E-2</v>
      </c>
      <c r="AB5" s="16">
        <v>5.8000000000000003E-2</v>
      </c>
      <c r="AC5" s="16">
        <v>5.3999999999999999E-2</v>
      </c>
      <c r="AD5" s="16">
        <v>8.3000000000000004E-2</v>
      </c>
      <c r="AE5" s="16">
        <v>0.307</v>
      </c>
      <c r="AF5" s="16">
        <v>1.3720000000000001</v>
      </c>
      <c r="AG5" s="16">
        <v>9.4E-2</v>
      </c>
      <c r="AH5" s="16">
        <v>2.7149999999999999</v>
      </c>
      <c r="AI5" s="16">
        <v>4.2999999999999997E-2</v>
      </c>
      <c r="AJ5" s="16">
        <v>5.8000000000000003E-2</v>
      </c>
      <c r="AK5" s="16">
        <v>5.202</v>
      </c>
      <c r="AL5" s="16">
        <v>-4.1000000000000002E-2</v>
      </c>
      <c r="AM5" s="16">
        <v>6.9000000000000006E-2</v>
      </c>
      <c r="AN5" s="16">
        <v>6.8000000000000005E-2</v>
      </c>
      <c r="AO5" s="16">
        <v>0.84499999999999997</v>
      </c>
      <c r="AP5" s="16">
        <v>0.14199999999999999</v>
      </c>
      <c r="AQ5" s="16">
        <v>5.8999999999999997E-2</v>
      </c>
      <c r="AR5" s="16">
        <v>5.5E-2</v>
      </c>
      <c r="AS5" s="39"/>
      <c r="AU5" s="40" t="s">
        <v>61</v>
      </c>
      <c r="AV5" s="41">
        <v>7.878011501825565</v>
      </c>
      <c r="AW5" s="42" t="s">
        <v>61</v>
      </c>
      <c r="AX5" s="42" t="s">
        <v>61</v>
      </c>
      <c r="AY5" s="42">
        <v>3.0877279137716407</v>
      </c>
      <c r="AZ5" s="42" t="s">
        <v>61</v>
      </c>
      <c r="BA5" s="43">
        <v>6.5583110738446093</v>
      </c>
      <c r="BC5" s="31" t="s">
        <v>71</v>
      </c>
      <c r="BD5" s="32">
        <v>4.7999999999999996E-3</v>
      </c>
      <c r="BE5" s="38">
        <f t="shared" si="0"/>
        <v>4.7999999999999994E-2</v>
      </c>
    </row>
    <row r="6" spans="1:81" x14ac:dyDescent="0.2">
      <c r="A6" s="14" t="s">
        <v>72</v>
      </c>
      <c r="B6" s="14" t="s">
        <v>55</v>
      </c>
      <c r="C6" s="14" t="s">
        <v>56</v>
      </c>
      <c r="D6" s="15">
        <v>42609</v>
      </c>
      <c r="E6" s="14">
        <v>1</v>
      </c>
      <c r="F6" s="26" t="s">
        <v>57</v>
      </c>
      <c r="K6" s="14">
        <v>14.18</v>
      </c>
      <c r="L6" s="14">
        <v>8.6999999999999993</v>
      </c>
      <c r="M6" s="14">
        <v>114</v>
      </c>
      <c r="N6" s="14">
        <v>4</v>
      </c>
      <c r="O6" s="14">
        <v>39.200000000000003</v>
      </c>
      <c r="P6" s="14">
        <v>7.1999999999999995E-2</v>
      </c>
      <c r="Q6" s="14">
        <v>0.05</v>
      </c>
      <c r="S6" s="14" t="s">
        <v>60</v>
      </c>
      <c r="U6" s="16">
        <v>7.1031226320000002E-2</v>
      </c>
      <c r="V6" s="16">
        <v>2.9186723580000001E-3</v>
      </c>
      <c r="W6" s="16">
        <v>2.3123472039999999E-2</v>
      </c>
      <c r="X6" s="16">
        <v>3.24488454E-3</v>
      </c>
      <c r="Y6" s="16">
        <v>-1.1981805910000001E-2</v>
      </c>
      <c r="Z6" s="16">
        <v>15.001974260000001</v>
      </c>
      <c r="AA6" s="16">
        <v>-6.1012528910000001E-3</v>
      </c>
      <c r="AB6" s="16">
        <v>-1.8821008359999999E-2</v>
      </c>
      <c r="AC6" s="16">
        <v>-2.349462842E-2</v>
      </c>
      <c r="AD6" s="16">
        <v>1.279070536E-2</v>
      </c>
      <c r="AE6" s="16">
        <v>0.20801148790000001</v>
      </c>
      <c r="AF6" s="16">
        <v>1.311671239</v>
      </c>
      <c r="AG6" s="16">
        <v>0.1009633959</v>
      </c>
      <c r="AH6" s="16">
        <v>2.3619988260000002</v>
      </c>
      <c r="AI6" s="16">
        <v>-2.282756537E-2</v>
      </c>
      <c r="AJ6" s="16">
        <v>-2.063598321E-2</v>
      </c>
      <c r="AK6" s="16">
        <v>4.8582522089999998</v>
      </c>
      <c r="AL6" s="16">
        <v>-2.7749407930000001E-2</v>
      </c>
      <c r="AM6" s="16">
        <v>3.380441572E-3</v>
      </c>
      <c r="AN6" s="16">
        <v>-5.8557695250000003E-3</v>
      </c>
      <c r="AO6" s="16">
        <v>0.49346695400000001</v>
      </c>
      <c r="AP6" s="16">
        <v>0.10391849810000001</v>
      </c>
      <c r="AQ6" s="16">
        <v>-8.1553411879999992E-3</v>
      </c>
      <c r="AR6" s="16">
        <v>7.8330766930000007E-3</v>
      </c>
      <c r="AS6" s="39"/>
      <c r="AU6" s="44">
        <v>1.0666801684627782</v>
      </c>
      <c r="AV6" s="45">
        <v>9.8135097982739321</v>
      </c>
      <c r="AW6" s="44" t="s">
        <v>61</v>
      </c>
      <c r="AX6" s="44" t="s">
        <v>61</v>
      </c>
      <c r="AY6" s="44">
        <v>8.359433470135837</v>
      </c>
      <c r="AZ6" s="44" t="s">
        <v>61</v>
      </c>
      <c r="BA6" s="46">
        <v>7.8487360739961414</v>
      </c>
      <c r="BC6" s="31" t="s">
        <v>73</v>
      </c>
      <c r="BD6" s="32">
        <v>1.2999999999999999E-3</v>
      </c>
      <c r="BE6" s="38">
        <f t="shared" si="0"/>
        <v>1.2999999999999999E-2</v>
      </c>
    </row>
    <row r="7" spans="1:81" s="47" customFormat="1" x14ac:dyDescent="0.2">
      <c r="A7" s="14" t="s">
        <v>74</v>
      </c>
      <c r="B7" s="14" t="s">
        <v>55</v>
      </c>
      <c r="C7" s="14" t="s">
        <v>56</v>
      </c>
      <c r="D7" s="15">
        <v>42609</v>
      </c>
      <c r="E7" s="14">
        <v>1</v>
      </c>
      <c r="F7" s="26" t="s">
        <v>57</v>
      </c>
      <c r="U7" s="48">
        <v>0.53596990349999996</v>
      </c>
      <c r="V7" s="48">
        <v>-7.4705854569999994E-2</v>
      </c>
      <c r="W7" s="48">
        <v>0.1148300119</v>
      </c>
      <c r="X7" s="48">
        <v>-0.208041684</v>
      </c>
      <c r="Y7" s="48">
        <v>-0.1203760002</v>
      </c>
      <c r="Z7" s="48">
        <v>14.34649681</v>
      </c>
      <c r="AA7" s="48">
        <v>-6.4182216119999996E-2</v>
      </c>
      <c r="AB7" s="48">
        <v>-0.1899354895</v>
      </c>
      <c r="AC7" s="48">
        <v>-0.23869209629999999</v>
      </c>
      <c r="AD7" s="48">
        <v>0.10480912269999999</v>
      </c>
      <c r="AE7" s="48">
        <v>-0.1005318526</v>
      </c>
      <c r="AF7" s="48">
        <v>3.5012670570000002</v>
      </c>
      <c r="AG7" s="48">
        <v>0.9230639128</v>
      </c>
      <c r="AH7" s="48">
        <v>2.0740231090000001</v>
      </c>
      <c r="AI7" s="48">
        <v>-0.36223986499999999</v>
      </c>
      <c r="AJ7" s="48">
        <v>-0.2026764952</v>
      </c>
      <c r="AK7" s="48">
        <v>6.0721499750000003</v>
      </c>
      <c r="AL7" s="48">
        <v>-0.29752262740000002</v>
      </c>
      <c r="AM7" s="48">
        <v>-7.0466060090000004E-2</v>
      </c>
      <c r="AN7" s="48">
        <v>-2.9317781170000001E-2</v>
      </c>
      <c r="AO7" s="48">
        <v>-0.22722879779999999</v>
      </c>
      <c r="AP7" s="48">
        <v>-9.1220897080000002E-2</v>
      </c>
      <c r="AQ7" s="48">
        <v>-9.4179933209999997E-2</v>
      </c>
      <c r="AR7" s="48">
        <v>-0.10146294209999999</v>
      </c>
      <c r="AS7" s="48">
        <v>-0.25042271919999998</v>
      </c>
      <c r="AT7" s="17"/>
      <c r="AU7" s="49">
        <v>0.26327880466098869</v>
      </c>
      <c r="AV7" s="50">
        <v>1.7783739040814437</v>
      </c>
      <c r="AW7" s="49" t="s">
        <v>61</v>
      </c>
      <c r="AX7" s="49">
        <v>0.20108618456529428</v>
      </c>
      <c r="AY7" s="49">
        <v>0.99482599804182104</v>
      </c>
      <c r="AZ7" s="49" t="s">
        <v>61</v>
      </c>
      <c r="BA7" s="51">
        <v>5.1777706270708022</v>
      </c>
      <c r="BC7" s="31" t="s">
        <v>75</v>
      </c>
      <c r="BD7" s="32">
        <v>6.9999999999999999E-4</v>
      </c>
      <c r="BE7" s="38">
        <f t="shared" si="0"/>
        <v>7.0000000000000001E-3</v>
      </c>
    </row>
    <row r="8" spans="1:81" ht="16" x14ac:dyDescent="0.2">
      <c r="A8" s="14" t="s">
        <v>76</v>
      </c>
      <c r="B8" s="14" t="s">
        <v>55</v>
      </c>
      <c r="C8" s="14" t="s">
        <v>56</v>
      </c>
      <c r="D8" s="15">
        <v>42634</v>
      </c>
      <c r="E8" s="14">
        <v>1</v>
      </c>
      <c r="F8" s="26" t="s">
        <v>57</v>
      </c>
      <c r="K8" s="52">
        <v>14.11</v>
      </c>
      <c r="L8" s="52">
        <v>7.79</v>
      </c>
      <c r="M8" s="52">
        <v>85</v>
      </c>
      <c r="N8" s="52">
        <v>4.1900000000000004</v>
      </c>
      <c r="O8" s="52">
        <v>40.700000000000003</v>
      </c>
      <c r="P8" s="52">
        <v>7.0999999999999994E-2</v>
      </c>
      <c r="Q8" s="52">
        <v>0.05</v>
      </c>
      <c r="U8" s="53">
        <v>0.02</v>
      </c>
      <c r="V8" s="53">
        <v>-0.01</v>
      </c>
      <c r="W8" s="53">
        <v>1.7999999999999999E-2</v>
      </c>
      <c r="X8" s="53">
        <v>4.3999999999999997E-2</v>
      </c>
      <c r="Y8" s="53">
        <v>-7.5999999999999998E-2</v>
      </c>
      <c r="Z8" s="53">
        <v>13.13</v>
      </c>
      <c r="AA8" s="53">
        <v>-0.91900000000000004</v>
      </c>
      <c r="AB8" s="53">
        <v>0.38</v>
      </c>
      <c r="AC8" s="53">
        <v>-0.13900000000000001</v>
      </c>
      <c r="AD8" s="53">
        <v>0.26400000000000001</v>
      </c>
      <c r="AE8" s="53">
        <v>7.8E-2</v>
      </c>
      <c r="AF8" s="53">
        <v>3.7669999999999999</v>
      </c>
      <c r="AG8" s="53">
        <v>5.8000000000000003E-2</v>
      </c>
      <c r="AH8" s="53">
        <v>1.8</v>
      </c>
      <c r="AI8" s="53">
        <v>-0.114</v>
      </c>
      <c r="AJ8" s="53">
        <v>-2.1000000000000001E-2</v>
      </c>
      <c r="AK8" s="53">
        <v>3.5419999999999998</v>
      </c>
      <c r="AL8" s="53">
        <v>-0.28999999999999998</v>
      </c>
      <c r="AM8" s="53">
        <v>-0.108</v>
      </c>
      <c r="AN8" s="53">
        <v>-0.28399999999999997</v>
      </c>
      <c r="AO8" s="53">
        <v>-0.66200000000000003</v>
      </c>
      <c r="AP8" s="53">
        <v>0.08</v>
      </c>
      <c r="AQ8" s="53">
        <v>-8.3000000000000004E-2</v>
      </c>
      <c r="AR8" s="53">
        <v>-0.23400000000000001</v>
      </c>
      <c r="AU8" s="100" t="s">
        <v>61</v>
      </c>
      <c r="AV8" s="101">
        <v>7.9331836437946617</v>
      </c>
      <c r="AW8" s="100" t="s">
        <v>61</v>
      </c>
      <c r="AX8" s="100" t="s">
        <v>61</v>
      </c>
      <c r="AY8" s="100">
        <v>4.777059926999895</v>
      </c>
      <c r="AZ8" s="100">
        <v>3.9191972567759081</v>
      </c>
      <c r="BA8" s="102">
        <v>8.9316054141018011</v>
      </c>
      <c r="BC8" s="31" t="s">
        <v>77</v>
      </c>
      <c r="BD8" s="32">
        <v>0.01</v>
      </c>
      <c r="BE8" s="38">
        <f t="shared" si="0"/>
        <v>0.1</v>
      </c>
    </row>
    <row r="9" spans="1:81" ht="16" x14ac:dyDescent="0.2">
      <c r="A9" s="14" t="s">
        <v>78</v>
      </c>
      <c r="B9" s="14" t="s">
        <v>55</v>
      </c>
      <c r="C9" s="14" t="s">
        <v>56</v>
      </c>
      <c r="D9" s="15">
        <v>42634</v>
      </c>
      <c r="E9" s="14">
        <v>1</v>
      </c>
      <c r="F9" s="26" t="s">
        <v>57</v>
      </c>
      <c r="S9" s="14" t="s">
        <v>60</v>
      </c>
      <c r="U9" s="29">
        <v>1.7999999999999999E-2</v>
      </c>
      <c r="V9" s="29">
        <v>4.0000000000000001E-3</v>
      </c>
      <c r="W9" s="29">
        <v>8.9999999999999993E-3</v>
      </c>
      <c r="X9" s="29">
        <v>7.4999999999999997E-2</v>
      </c>
      <c r="Y9" s="29">
        <v>-8.0000000000000002E-3</v>
      </c>
      <c r="Z9" s="29">
        <v>14.91</v>
      </c>
      <c r="AA9" s="29">
        <v>-9.1999999999999998E-2</v>
      </c>
      <c r="AB9" s="29">
        <v>3.7999999999999999E-2</v>
      </c>
      <c r="AC9" s="29">
        <v>-1.4E-2</v>
      </c>
      <c r="AD9" s="29">
        <v>2.7E-2</v>
      </c>
      <c r="AE9" s="29">
        <v>0.54700000000000004</v>
      </c>
      <c r="AF9" s="29">
        <v>1.175</v>
      </c>
      <c r="AG9" s="29">
        <v>1.0999999999999999E-2</v>
      </c>
      <c r="AH9" s="29">
        <v>2.3039999999999998</v>
      </c>
      <c r="AI9" s="29">
        <v>1.2999999999999999E-2</v>
      </c>
      <c r="AJ9" s="29">
        <v>-5.0000000000000001E-3</v>
      </c>
      <c r="AK9" s="29">
        <v>4.5839999999999996</v>
      </c>
      <c r="AL9" s="29">
        <v>-2.9000000000000001E-2</v>
      </c>
      <c r="AM9" s="29">
        <v>-1.6E-2</v>
      </c>
      <c r="AN9" s="29">
        <v>-0.04</v>
      </c>
      <c r="AO9" s="29">
        <v>0.442</v>
      </c>
      <c r="AP9" s="29">
        <v>0.11799999999999999</v>
      </c>
      <c r="AQ9" s="29">
        <v>-7.0000000000000001E-3</v>
      </c>
      <c r="AR9" s="29">
        <v>-1.7000000000000001E-2</v>
      </c>
      <c r="AS9" s="39"/>
      <c r="AU9" s="97">
        <v>0.54334949508559083</v>
      </c>
      <c r="AV9" s="98">
        <v>2.1377067399944103</v>
      </c>
      <c r="AW9" s="97" t="s">
        <v>61</v>
      </c>
      <c r="AX9" s="97" t="s">
        <v>61</v>
      </c>
      <c r="AY9" s="97">
        <v>0.74139500561410809</v>
      </c>
      <c r="AZ9" s="97">
        <v>0.56861052321826233</v>
      </c>
      <c r="BA9" s="99">
        <v>6.1083877609453294</v>
      </c>
      <c r="BC9" s="31" t="s">
        <v>79</v>
      </c>
      <c r="BD9" s="32">
        <v>2.7000000000000001E-3</v>
      </c>
      <c r="BE9" s="38">
        <f t="shared" si="0"/>
        <v>2.7000000000000003E-2</v>
      </c>
    </row>
    <row r="10" spans="1:81" s="56" customFormat="1" x14ac:dyDescent="0.2"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9"/>
      <c r="AV10" s="59"/>
      <c r="AW10" s="59"/>
      <c r="AX10" s="59"/>
      <c r="AY10" s="59"/>
      <c r="AZ10" s="59"/>
      <c r="BA10" s="59"/>
      <c r="BC10" s="60" t="s">
        <v>80</v>
      </c>
      <c r="BD10" s="61">
        <v>7.0000000000000001E-3</v>
      </c>
      <c r="BE10" s="62">
        <f t="shared" si="0"/>
        <v>7.0000000000000007E-2</v>
      </c>
    </row>
    <row r="11" spans="1:81" ht="16" thickBot="1" x14ac:dyDescent="0.25">
      <c r="A11" s="14" t="s">
        <v>81</v>
      </c>
      <c r="B11" s="14" t="s">
        <v>82</v>
      </c>
      <c r="C11" s="14" t="s">
        <v>56</v>
      </c>
      <c r="D11" s="15">
        <v>42486</v>
      </c>
      <c r="E11" s="14">
        <v>2</v>
      </c>
      <c r="F11" s="14" t="s">
        <v>57</v>
      </c>
      <c r="I11" s="14" t="s">
        <v>83</v>
      </c>
      <c r="J11" s="14" t="s">
        <v>84</v>
      </c>
      <c r="K11" s="14">
        <v>8.5299999999999994</v>
      </c>
      <c r="L11" s="14">
        <v>4.55</v>
      </c>
      <c r="M11" s="14">
        <v>151</v>
      </c>
      <c r="N11" s="14">
        <v>6.22</v>
      </c>
      <c r="O11" s="14">
        <v>53.1</v>
      </c>
      <c r="P11" s="14">
        <v>0.14399999999999999</v>
      </c>
      <c r="Q11" s="14">
        <v>0.11</v>
      </c>
      <c r="S11" s="14" t="s">
        <v>60</v>
      </c>
      <c r="U11" s="16">
        <v>7.8283439369999996</v>
      </c>
      <c r="V11" s="16">
        <v>-1.0609216509999999</v>
      </c>
      <c r="W11" s="16">
        <v>-0.4383071322</v>
      </c>
      <c r="X11" s="16">
        <v>-1.850886783</v>
      </c>
      <c r="Y11" s="16">
        <v>-4.113028581</v>
      </c>
      <c r="Z11" s="16">
        <v>1.431593436</v>
      </c>
      <c r="AA11" s="16">
        <v>-2.7894868389999998</v>
      </c>
      <c r="AB11" s="16">
        <v>-3.6216371779999998</v>
      </c>
      <c r="AC11" s="16">
        <v>-2.5941043960000001</v>
      </c>
      <c r="AD11" s="16">
        <v>0.7111283464</v>
      </c>
      <c r="AE11" s="16">
        <v>-3.5193541100000001</v>
      </c>
      <c r="AF11" s="16">
        <v>6.1398298870000003</v>
      </c>
      <c r="AG11" s="16">
        <v>6.5764082879999997</v>
      </c>
      <c r="AH11" s="16">
        <v>-10.96501349</v>
      </c>
      <c r="AI11" s="16">
        <v>-4.2058874069999996</v>
      </c>
      <c r="AJ11" s="16">
        <v>-2.3914147840000002</v>
      </c>
      <c r="AK11" s="16">
        <v>6.8005095789999999</v>
      </c>
      <c r="AL11" s="16">
        <v>-3.371365758</v>
      </c>
      <c r="AM11" s="16">
        <v>-1.5811654740000001</v>
      </c>
      <c r="AN11" s="16">
        <v>-4.5396389599999996</v>
      </c>
      <c r="AO11" s="16">
        <v>15.757008259999999</v>
      </c>
      <c r="AP11" s="16">
        <v>-1.784087502</v>
      </c>
      <c r="AQ11" s="16">
        <v>-4.9875792199999998</v>
      </c>
      <c r="AR11" s="16">
        <v>-4.1502704789999996</v>
      </c>
      <c r="AS11" s="16">
        <v>-3.1813227130000001</v>
      </c>
      <c r="AU11" s="18">
        <v>0.63425630050856574</v>
      </c>
      <c r="AV11" s="19">
        <v>2.9291039770120926</v>
      </c>
      <c r="AW11" s="20">
        <v>1.0366410699783675</v>
      </c>
      <c r="AX11" s="20">
        <v>0.39618797809486694</v>
      </c>
      <c r="AY11" s="20">
        <v>0.79501952174724366</v>
      </c>
      <c r="AZ11" s="20" t="s">
        <v>61</v>
      </c>
      <c r="BA11" s="21">
        <v>96.997743538637948</v>
      </c>
      <c r="BC11" s="31" t="s">
        <v>85</v>
      </c>
      <c r="BD11" s="32">
        <v>7.1000000000000004E-3</v>
      </c>
      <c r="BE11" s="38">
        <f t="shared" si="0"/>
        <v>7.1000000000000008E-2</v>
      </c>
    </row>
    <row r="12" spans="1:81" s="35" customFormat="1" x14ac:dyDescent="0.2">
      <c r="A12" s="34" t="s">
        <v>86</v>
      </c>
      <c r="B12" s="35" t="s">
        <v>82</v>
      </c>
      <c r="C12" s="35" t="s">
        <v>56</v>
      </c>
      <c r="D12" s="36">
        <v>42518</v>
      </c>
      <c r="E12" s="35">
        <v>2</v>
      </c>
      <c r="F12" s="35" t="s">
        <v>57</v>
      </c>
      <c r="K12" s="35">
        <v>13.94</v>
      </c>
      <c r="L12" s="35">
        <v>3.96</v>
      </c>
      <c r="M12" s="35">
        <v>242</v>
      </c>
      <c r="N12" s="35">
        <v>4.79</v>
      </c>
      <c r="O12" s="35">
        <v>45.9</v>
      </c>
      <c r="P12" s="35">
        <v>0.20200000000000001</v>
      </c>
      <c r="Q12" s="35">
        <v>0.15</v>
      </c>
      <c r="S12" s="35" t="s">
        <v>60</v>
      </c>
      <c r="T12" s="37"/>
      <c r="U12" s="29">
        <v>4.3782756410000001</v>
      </c>
      <c r="V12" s="29">
        <v>7.2956308819999995E-4</v>
      </c>
      <c r="W12" s="29">
        <v>2.3391178620000001E-2</v>
      </c>
      <c r="X12" s="29">
        <v>3.6162741700000001E-2</v>
      </c>
      <c r="Y12" s="29">
        <v>-3.9230579389999999E-2</v>
      </c>
      <c r="Z12" s="29">
        <v>15.3747408</v>
      </c>
      <c r="AA12" s="29">
        <v>-1.3390942499999999E-2</v>
      </c>
      <c r="AB12" s="29">
        <v>-1.4471399229999999E-2</v>
      </c>
      <c r="AC12" s="29">
        <v>-1.583541883E-2</v>
      </c>
      <c r="AD12" s="29">
        <v>1.7732755119999999E-2</v>
      </c>
      <c r="AE12" s="29">
        <v>2.2094445230000002</v>
      </c>
      <c r="AF12" s="29">
        <v>4.4257938870000002</v>
      </c>
      <c r="AG12" s="29">
        <v>5.5952195240000002E-2</v>
      </c>
      <c r="AH12" s="29">
        <v>2.7028765049999999</v>
      </c>
      <c r="AI12" s="29">
        <v>0.58287405120000002</v>
      </c>
      <c r="AJ12" s="29">
        <v>-1.0990968110000001E-2</v>
      </c>
      <c r="AK12" s="29">
        <v>6.2850197080000001</v>
      </c>
      <c r="AL12" s="29">
        <v>-1.9755792179999999E-2</v>
      </c>
      <c r="AM12" s="29">
        <v>3.847007534E-3</v>
      </c>
      <c r="AN12" s="29">
        <v>-4.4905447379999998E-2</v>
      </c>
      <c r="AO12" s="29">
        <v>22.142066410000002</v>
      </c>
      <c r="AP12" s="29">
        <v>0.1050092748</v>
      </c>
      <c r="AQ12" s="29">
        <v>-3.7440897510000001E-2</v>
      </c>
      <c r="AR12" s="29">
        <v>7.8313838220000001E-3</v>
      </c>
      <c r="AS12" s="29">
        <v>-2.1671291480000001E-3</v>
      </c>
      <c r="AT12" s="30"/>
      <c r="AU12" s="18" t="s">
        <v>61</v>
      </c>
      <c r="AV12" s="19">
        <v>2.9888822900794811</v>
      </c>
      <c r="AW12" s="20" t="s">
        <v>61</v>
      </c>
      <c r="AX12" s="20" t="s">
        <v>61</v>
      </c>
      <c r="AY12" s="20" t="s">
        <v>61</v>
      </c>
      <c r="AZ12" s="20" t="s">
        <v>61</v>
      </c>
      <c r="BA12" s="21">
        <v>212.50995008873309</v>
      </c>
      <c r="BC12" s="31" t="s">
        <v>87</v>
      </c>
      <c r="BD12" s="32">
        <v>5.4000000000000003E-3</v>
      </c>
      <c r="BE12" s="38">
        <f t="shared" si="0"/>
        <v>5.4000000000000006E-2</v>
      </c>
      <c r="BF12" s="91" t="s">
        <v>166</v>
      </c>
    </row>
    <row r="13" spans="1:81" s="35" customFormat="1" x14ac:dyDescent="0.2">
      <c r="A13" s="34" t="s">
        <v>88</v>
      </c>
      <c r="B13" s="35" t="s">
        <v>82</v>
      </c>
      <c r="C13" s="35" t="s">
        <v>56</v>
      </c>
      <c r="D13" s="36">
        <v>42546</v>
      </c>
      <c r="E13" s="35">
        <v>2</v>
      </c>
      <c r="F13" s="35" t="s">
        <v>57</v>
      </c>
      <c r="K13" s="35">
        <v>20.7</v>
      </c>
      <c r="L13" s="35">
        <v>4.51</v>
      </c>
      <c r="M13" s="35">
        <v>290</v>
      </c>
      <c r="N13" s="35">
        <v>2.46</v>
      </c>
      <c r="O13" s="35">
        <v>27.7</v>
      </c>
      <c r="P13" s="35">
        <v>0.20699999999999999</v>
      </c>
      <c r="Q13" s="35" t="s">
        <v>89</v>
      </c>
      <c r="S13" s="35" t="s">
        <v>60</v>
      </c>
      <c r="T13" s="37"/>
      <c r="U13" s="29">
        <v>3.2880244099999998</v>
      </c>
      <c r="V13" s="29">
        <v>5.2713269409999999E-3</v>
      </c>
      <c r="W13" s="29">
        <v>3.5858799390000001E-2</v>
      </c>
      <c r="X13" s="29">
        <v>8.4765145309999998E-2</v>
      </c>
      <c r="Y13" s="29">
        <v>-3.9249624050000001E-2</v>
      </c>
      <c r="Z13" s="29">
        <v>20.171867450000001</v>
      </c>
      <c r="AA13" s="29">
        <v>-1.36149055E-2</v>
      </c>
      <c r="AB13" s="29">
        <v>-1.373309088E-2</v>
      </c>
      <c r="AC13" s="29">
        <v>-1.6125238090000001E-2</v>
      </c>
      <c r="AD13" s="29">
        <v>1.7444395129999998E-2</v>
      </c>
      <c r="AE13" s="29">
        <v>5.1307684739999999</v>
      </c>
      <c r="AF13" s="29">
        <v>5.0644405490000004</v>
      </c>
      <c r="AG13" s="29">
        <v>5.1406324529999999E-2</v>
      </c>
      <c r="AH13" s="29">
        <v>3.3961656420000002</v>
      </c>
      <c r="AI13" s="29">
        <v>0.87580386690000001</v>
      </c>
      <c r="AJ13" s="29">
        <v>-1.203421883E-2</v>
      </c>
      <c r="AK13" s="29">
        <v>7.9951489130000004</v>
      </c>
      <c r="AL13" s="29">
        <v>-2.0082719299999999E-2</v>
      </c>
      <c r="AM13" s="29">
        <v>4.0105481300000004E-3</v>
      </c>
      <c r="AN13" s="29">
        <v>-3.9514424350000001E-2</v>
      </c>
      <c r="AO13" s="29">
        <v>24.07890506</v>
      </c>
      <c r="AP13" s="29">
        <v>0.13653656859999999</v>
      </c>
      <c r="AQ13" s="29">
        <v>-4.1054642279999998E-2</v>
      </c>
      <c r="AR13" s="29">
        <v>1.375132076E-2</v>
      </c>
      <c r="AS13" s="29">
        <v>2.8923232149999999E-2</v>
      </c>
      <c r="AT13" s="30"/>
      <c r="AU13" s="18" t="s">
        <v>61</v>
      </c>
      <c r="AV13" s="19">
        <v>2.9175291122625469</v>
      </c>
      <c r="AW13" s="20" t="s">
        <v>61</v>
      </c>
      <c r="AX13" s="20" t="s">
        <v>61</v>
      </c>
      <c r="AY13" s="20" t="s">
        <v>61</v>
      </c>
      <c r="AZ13" s="20" t="s">
        <v>61</v>
      </c>
      <c r="BA13" s="21">
        <v>227.2588939026183</v>
      </c>
      <c r="BC13" s="31" t="s">
        <v>90</v>
      </c>
      <c r="BD13" s="32">
        <v>6.1999999999999998E-3</v>
      </c>
      <c r="BE13" s="38">
        <f t="shared" si="0"/>
        <v>6.2E-2</v>
      </c>
      <c r="BF13" s="87" t="s">
        <v>163</v>
      </c>
    </row>
    <row r="14" spans="1:81" x14ac:dyDescent="0.2">
      <c r="A14" s="34" t="s">
        <v>91</v>
      </c>
      <c r="B14" s="14" t="s">
        <v>82</v>
      </c>
      <c r="C14" s="14" t="s">
        <v>56</v>
      </c>
      <c r="D14" s="15">
        <v>42581</v>
      </c>
      <c r="E14" s="14">
        <v>2</v>
      </c>
      <c r="F14" s="35" t="s">
        <v>57</v>
      </c>
      <c r="K14" s="14">
        <v>19.350000000000001</v>
      </c>
      <c r="L14" s="14">
        <v>3.99</v>
      </c>
      <c r="M14" s="14">
        <v>392</v>
      </c>
      <c r="N14" s="14">
        <v>3.18</v>
      </c>
      <c r="O14" s="14">
        <v>34.6</v>
      </c>
      <c r="P14" s="14">
        <v>0.26800000000000002</v>
      </c>
      <c r="Q14" s="14">
        <v>0.21</v>
      </c>
      <c r="S14" s="14" t="s">
        <v>60</v>
      </c>
      <c r="T14" s="63"/>
      <c r="U14" s="16">
        <v>3.0379999999999998</v>
      </c>
      <c r="V14" s="16">
        <v>5.6000000000000001E-2</v>
      </c>
      <c r="W14" s="16">
        <v>0.125</v>
      </c>
      <c r="X14" s="16">
        <v>0.13</v>
      </c>
      <c r="Y14" s="16">
        <v>1.9E-2</v>
      </c>
      <c r="Z14" s="16">
        <v>28.3</v>
      </c>
      <c r="AA14" s="16">
        <v>6.9000000000000006E-2</v>
      </c>
      <c r="AB14" s="16">
        <v>6.2E-2</v>
      </c>
      <c r="AC14" s="16">
        <v>5.3999999999999999E-2</v>
      </c>
      <c r="AD14" s="16">
        <v>8.4000000000000005E-2</v>
      </c>
      <c r="AE14" s="16">
        <v>5.7610000000000001</v>
      </c>
      <c r="AF14" s="16">
        <v>7.2549999999999999</v>
      </c>
      <c r="AG14" s="16">
        <v>0.106</v>
      </c>
      <c r="AH14" s="16">
        <v>4.2880000000000003</v>
      </c>
      <c r="AI14" s="16">
        <v>1.2709999999999999</v>
      </c>
      <c r="AJ14" s="16">
        <v>5.8000000000000003E-2</v>
      </c>
      <c r="AK14" s="16">
        <v>9.4</v>
      </c>
      <c r="AL14" s="16">
        <v>-0.04</v>
      </c>
      <c r="AM14" s="16">
        <v>6.9000000000000006E-2</v>
      </c>
      <c r="AN14" s="16">
        <v>-2E-3</v>
      </c>
      <c r="AO14" s="16">
        <v>19.100000000000001</v>
      </c>
      <c r="AP14" s="16">
        <v>0.2</v>
      </c>
      <c r="AQ14" s="16">
        <v>0.06</v>
      </c>
      <c r="AR14" s="16">
        <v>0.13700000000000001</v>
      </c>
      <c r="AS14" s="39"/>
      <c r="AU14" s="64" t="s">
        <v>61</v>
      </c>
      <c r="AV14" s="65">
        <v>80.860747974344875</v>
      </c>
      <c r="AW14" s="64" t="s">
        <v>61</v>
      </c>
      <c r="AX14" s="64" t="s">
        <v>61</v>
      </c>
      <c r="AY14" s="64">
        <v>30.184774276774473</v>
      </c>
      <c r="AZ14" s="64" t="s">
        <v>61</v>
      </c>
      <c r="BA14" s="66">
        <v>178.40449355256698</v>
      </c>
      <c r="BC14" s="31" t="s">
        <v>92</v>
      </c>
      <c r="BD14" s="32">
        <v>0.05</v>
      </c>
      <c r="BE14" s="38">
        <f t="shared" si="0"/>
        <v>0.5</v>
      </c>
      <c r="BF14" s="88" t="s">
        <v>163</v>
      </c>
    </row>
    <row r="15" spans="1:81" x14ac:dyDescent="0.2">
      <c r="A15" s="14" t="s">
        <v>93</v>
      </c>
      <c r="B15" s="14" t="s">
        <v>82</v>
      </c>
      <c r="C15" s="14" t="s">
        <v>56</v>
      </c>
      <c r="D15" s="15">
        <v>42609</v>
      </c>
      <c r="E15" s="14">
        <v>2</v>
      </c>
      <c r="F15" s="35" t="s">
        <v>57</v>
      </c>
      <c r="K15" s="14">
        <v>15.6</v>
      </c>
      <c r="L15" s="14">
        <v>4.04</v>
      </c>
      <c r="M15" s="14">
        <v>341</v>
      </c>
      <c r="N15" s="14">
        <v>6.37</v>
      </c>
      <c r="O15" s="14">
        <v>64.7</v>
      </c>
      <c r="P15" s="14">
        <v>0.26900000000000002</v>
      </c>
      <c r="Q15" s="14">
        <v>0.2</v>
      </c>
      <c r="U15" s="16">
        <v>2.151276384</v>
      </c>
      <c r="V15" s="16">
        <v>1.019762976E-2</v>
      </c>
      <c r="W15" s="16">
        <v>3.807870059E-2</v>
      </c>
      <c r="X15" s="16">
        <v>5.853902004E-2</v>
      </c>
      <c r="Y15" s="16">
        <v>-1.1539128920000001E-2</v>
      </c>
      <c r="Z15" s="16">
        <v>19.907458340000002</v>
      </c>
      <c r="AA15" s="16">
        <v>-5.9880766780000001E-3</v>
      </c>
      <c r="AB15" s="16">
        <v>-1.61416975E-2</v>
      </c>
      <c r="AC15" s="16">
        <v>-2.3348352789999999E-2</v>
      </c>
      <c r="AD15" s="16">
        <v>1.065043114E-2</v>
      </c>
      <c r="AE15" s="16">
        <v>3.5567831070000002</v>
      </c>
      <c r="AF15" s="16">
        <v>5.4803449840000003</v>
      </c>
      <c r="AG15" s="16">
        <v>0.1109021602</v>
      </c>
      <c r="AH15" s="16">
        <v>3.218733737</v>
      </c>
      <c r="AI15" s="16">
        <v>0.9008163455</v>
      </c>
      <c r="AJ15" s="16">
        <v>-2.2643482610000001E-2</v>
      </c>
      <c r="AK15" s="16">
        <v>7.3218133139999999</v>
      </c>
      <c r="AL15" s="16">
        <v>-2.7659320469999998E-2</v>
      </c>
      <c r="AM15" s="16">
        <v>1.694429452E-3</v>
      </c>
      <c r="AN15" s="16">
        <v>-3.3665977989999998E-2</v>
      </c>
      <c r="AO15" s="16">
        <v>18.55937522</v>
      </c>
      <c r="AP15" s="16">
        <v>0.1207310275</v>
      </c>
      <c r="AQ15" s="16">
        <v>-7.8604283790000007E-3</v>
      </c>
      <c r="AR15" s="16">
        <v>3.1258947920000002E-2</v>
      </c>
      <c r="AS15" s="16">
        <v>-3.7749283949999997E-2</v>
      </c>
      <c r="AU15" s="44" t="s">
        <v>61</v>
      </c>
      <c r="AV15" s="45">
        <v>9.3594341266841425</v>
      </c>
      <c r="AW15" s="44" t="s">
        <v>61</v>
      </c>
      <c r="AX15" s="44" t="s">
        <v>61</v>
      </c>
      <c r="AY15" s="44">
        <v>8.2091657602727466</v>
      </c>
      <c r="AZ15" s="44" t="s">
        <v>61</v>
      </c>
      <c r="BA15" s="46">
        <v>125.26719734185787</v>
      </c>
      <c r="BC15" s="31" t="s">
        <v>94</v>
      </c>
      <c r="BD15" s="32">
        <v>0.05</v>
      </c>
      <c r="BE15" s="38">
        <f t="shared" si="0"/>
        <v>0.5</v>
      </c>
      <c r="BF15" s="89" t="s">
        <v>164</v>
      </c>
    </row>
    <row r="16" spans="1:81" ht="16" thickBot="1" x14ac:dyDescent="0.25">
      <c r="A16" s="14" t="s">
        <v>95</v>
      </c>
      <c r="B16" s="14" t="s">
        <v>82</v>
      </c>
      <c r="C16" s="14" t="s">
        <v>56</v>
      </c>
      <c r="D16" s="15">
        <v>42609</v>
      </c>
      <c r="E16" s="14">
        <v>2</v>
      </c>
      <c r="F16" s="35" t="s">
        <v>57</v>
      </c>
      <c r="K16" s="14">
        <v>15.43</v>
      </c>
      <c r="L16" s="14">
        <v>4.24</v>
      </c>
      <c r="M16" s="14">
        <v>289</v>
      </c>
      <c r="N16" s="14">
        <v>5.1100000000000003</v>
      </c>
      <c r="O16" s="14">
        <v>51.3</v>
      </c>
      <c r="P16" s="14">
        <v>0.22900000000000001</v>
      </c>
      <c r="Q16" s="14">
        <v>0.17</v>
      </c>
      <c r="S16" s="14" t="s">
        <v>60</v>
      </c>
      <c r="U16" s="48">
        <v>2.4405252590000002</v>
      </c>
      <c r="V16" s="48">
        <v>9.7877750329999999E-2</v>
      </c>
      <c r="W16" s="48">
        <v>0.12885893649999999</v>
      </c>
      <c r="X16" s="48">
        <v>-0.15446921229999999</v>
      </c>
      <c r="Y16" s="48">
        <v>-0.1196602665</v>
      </c>
      <c r="Z16" s="48">
        <v>19.428033620000001</v>
      </c>
      <c r="AA16" s="48">
        <v>-6.3798061619999999E-2</v>
      </c>
      <c r="AB16" s="48">
        <v>-0.19030796280000001</v>
      </c>
      <c r="AC16" s="48">
        <v>-0.2394927654</v>
      </c>
      <c r="AD16" s="48">
        <v>0.10403250949999999</v>
      </c>
      <c r="AE16" s="48">
        <v>2.3249171240000002</v>
      </c>
      <c r="AF16" s="48">
        <v>6.8784892429999998</v>
      </c>
      <c r="AG16" s="48">
        <v>0.92633650280000002</v>
      </c>
      <c r="AH16" s="48">
        <v>2.9433575959999998</v>
      </c>
      <c r="AI16" s="48">
        <v>0.54340586940000002</v>
      </c>
      <c r="AJ16" s="48">
        <v>-0.20834649999999999</v>
      </c>
      <c r="AK16" s="48">
        <v>8.5219532559999998</v>
      </c>
      <c r="AL16" s="48">
        <v>-0.29092620190000001</v>
      </c>
      <c r="AM16" s="48">
        <v>-5.7239063850000001E-2</v>
      </c>
      <c r="AN16" s="48">
        <v>4.3332821969999998E-2</v>
      </c>
      <c r="AO16" s="48">
        <v>17.072782749999998</v>
      </c>
      <c r="AP16" s="48">
        <v>-7.018270402E-2</v>
      </c>
      <c r="AQ16" s="48">
        <v>-9.0914622580000007E-2</v>
      </c>
      <c r="AR16" s="48">
        <v>-6.8679331029999999E-2</v>
      </c>
      <c r="AS16" s="48">
        <v>-0.2578127502</v>
      </c>
      <c r="AU16" s="49">
        <v>0.23391251185057352</v>
      </c>
      <c r="AV16" s="50">
        <v>3.1727762342416792</v>
      </c>
      <c r="AW16" s="49" t="s">
        <v>61</v>
      </c>
      <c r="AX16" s="49">
        <v>0.89536525459340321</v>
      </c>
      <c r="AY16" s="49">
        <v>1.0816950031223564</v>
      </c>
      <c r="AZ16" s="49" t="s">
        <v>61</v>
      </c>
      <c r="BA16" s="51">
        <v>155.87457435743127</v>
      </c>
      <c r="BC16" s="31" t="s">
        <v>96</v>
      </c>
      <c r="BD16" s="32">
        <v>3.0000000000000001E-3</v>
      </c>
      <c r="BE16" s="38">
        <f t="shared" si="0"/>
        <v>0.03</v>
      </c>
      <c r="BF16" s="90" t="s">
        <v>165</v>
      </c>
    </row>
    <row r="17" spans="1:58" ht="16" x14ac:dyDescent="0.2">
      <c r="A17" s="14" t="s">
        <v>167</v>
      </c>
      <c r="B17" s="14" t="s">
        <v>82</v>
      </c>
      <c r="C17" s="14" t="s">
        <v>56</v>
      </c>
      <c r="D17" s="15">
        <v>42634</v>
      </c>
      <c r="E17" s="14">
        <v>2</v>
      </c>
      <c r="F17" s="35" t="s">
        <v>57</v>
      </c>
      <c r="S17" s="14" t="s">
        <v>60</v>
      </c>
      <c r="U17" s="96">
        <v>2.161</v>
      </c>
      <c r="V17" s="96">
        <v>-2E-3</v>
      </c>
      <c r="W17" s="96">
        <v>0.03</v>
      </c>
      <c r="X17" s="96">
        <v>7.3999999999999996E-2</v>
      </c>
      <c r="Y17" s="96">
        <v>-7.0000000000000001E-3</v>
      </c>
      <c r="Z17" s="96">
        <v>18.88</v>
      </c>
      <c r="AA17" s="96">
        <v>-9.1999999999999998E-2</v>
      </c>
      <c r="AB17" s="96">
        <v>0.04</v>
      </c>
      <c r="AC17" s="96">
        <v>-1.2999999999999999E-2</v>
      </c>
      <c r="AD17" s="96">
        <v>2.7E-2</v>
      </c>
      <c r="AE17" s="96">
        <v>2.8250000000000002</v>
      </c>
      <c r="AF17" s="96">
        <v>6.2469999999999999</v>
      </c>
      <c r="AG17" s="96">
        <v>2.1000000000000001E-2</v>
      </c>
      <c r="AH17" s="96">
        <v>3.093</v>
      </c>
      <c r="AI17" s="96">
        <v>0.82499999999999996</v>
      </c>
      <c r="AJ17" s="96">
        <v>-5.0000000000000001E-3</v>
      </c>
      <c r="AK17" s="96">
        <v>7.976</v>
      </c>
      <c r="AL17" s="96">
        <v>-2.9000000000000001E-2</v>
      </c>
      <c r="AM17" s="96">
        <v>-1.4999999999999999E-2</v>
      </c>
      <c r="AN17" s="96">
        <v>-8.8999999999999996E-2</v>
      </c>
      <c r="AO17" s="96">
        <v>16.3</v>
      </c>
      <c r="AP17" s="96">
        <v>0.13100000000000001</v>
      </c>
      <c r="AQ17" s="96">
        <v>-7.0000000000000001E-3</v>
      </c>
      <c r="AR17" s="96">
        <v>4.0000000000000001E-3</v>
      </c>
      <c r="AS17" s="39"/>
      <c r="AU17" s="97">
        <v>0.61081631537287229</v>
      </c>
      <c r="AV17" s="98">
        <v>3.7844751275223993</v>
      </c>
      <c r="AW17" s="97" t="s">
        <v>61</v>
      </c>
      <c r="AX17" s="97">
        <v>0.53841439474440045</v>
      </c>
      <c r="AY17" s="97">
        <v>0.55599459060165812</v>
      </c>
      <c r="AZ17" s="97" t="s">
        <v>61</v>
      </c>
      <c r="BA17" s="99">
        <v>151.90354431472915</v>
      </c>
      <c r="BC17" s="31" t="s">
        <v>97</v>
      </c>
      <c r="BD17" s="32">
        <v>1.4E-3</v>
      </c>
      <c r="BE17" s="38">
        <f>(BD17*10)</f>
        <v>1.4E-2</v>
      </c>
    </row>
    <row r="18" spans="1:58" ht="16" x14ac:dyDescent="0.2">
      <c r="A18" s="14" t="s">
        <v>168</v>
      </c>
      <c r="B18" s="14" t="s">
        <v>82</v>
      </c>
      <c r="C18" s="14" t="s">
        <v>56</v>
      </c>
      <c r="D18" s="15">
        <v>42634</v>
      </c>
      <c r="E18" s="14">
        <v>2</v>
      </c>
      <c r="F18" s="35" t="s">
        <v>57</v>
      </c>
      <c r="U18" s="93">
        <v>2.0990000000000002</v>
      </c>
      <c r="V18" s="94">
        <v>2.1000000000000001E-2</v>
      </c>
      <c r="W18" s="94">
        <v>0.03</v>
      </c>
      <c r="X18" s="94">
        <v>4.7E-2</v>
      </c>
      <c r="Y18" s="94">
        <v>-7.8E-2</v>
      </c>
      <c r="Z18" s="94">
        <v>17.920000000000002</v>
      </c>
      <c r="AA18" s="94">
        <v>-0.92200000000000004</v>
      </c>
      <c r="AB18" s="94">
        <v>0.38200000000000001</v>
      </c>
      <c r="AC18" s="94">
        <v>-0.14000000000000001</v>
      </c>
      <c r="AD18" s="94">
        <v>0.26400000000000001</v>
      </c>
      <c r="AE18" s="94">
        <v>2.5369999999999999</v>
      </c>
      <c r="AF18" s="94">
        <v>7.6980000000000004</v>
      </c>
      <c r="AG18" s="94">
        <v>0.04</v>
      </c>
      <c r="AH18" s="94">
        <v>2.7549999999999999</v>
      </c>
      <c r="AI18" s="94">
        <v>0.68500000000000005</v>
      </c>
      <c r="AJ18" s="94">
        <v>-3.6999999999999998E-2</v>
      </c>
      <c r="AK18" s="94">
        <v>7.2839999999999998</v>
      </c>
      <c r="AL18" s="94">
        <v>-0.28499999999999998</v>
      </c>
      <c r="AM18" s="94">
        <v>-0.127</v>
      </c>
      <c r="AN18" s="94">
        <v>-0.35799999999999998</v>
      </c>
      <c r="AO18" s="94">
        <v>17.47</v>
      </c>
      <c r="AP18" s="94">
        <v>9.9000000000000005E-2</v>
      </c>
      <c r="AQ18" s="94">
        <v>-8.1000000000000003E-2</v>
      </c>
      <c r="AR18" s="95">
        <v>-0.20899999999999999</v>
      </c>
      <c r="AS18" s="67"/>
      <c r="AU18" s="100" t="s">
        <v>61</v>
      </c>
      <c r="AV18" s="101">
        <v>11.138539774831223</v>
      </c>
      <c r="AW18" s="100" t="s">
        <v>61</v>
      </c>
      <c r="AX18" s="100">
        <v>4.320556638474307</v>
      </c>
      <c r="AY18" s="100">
        <v>4.2865243468409089</v>
      </c>
      <c r="AZ18" s="100" t="s">
        <v>61</v>
      </c>
      <c r="BA18" s="102">
        <v>109.89245789421751</v>
      </c>
    </row>
    <row r="19" spans="1:58" s="56" customFormat="1" x14ac:dyDescent="0.2">
      <c r="U19" s="57"/>
      <c r="V19" s="57"/>
      <c r="W19" s="57"/>
      <c r="X19" s="57"/>
      <c r="Y19" s="57"/>
      <c r="Z19" s="68"/>
      <c r="AA19" s="57"/>
      <c r="AB19" s="68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8"/>
      <c r="AU19" s="59"/>
      <c r="AV19" s="59"/>
      <c r="AW19" s="59"/>
      <c r="AX19" s="59"/>
      <c r="AY19" s="59"/>
      <c r="AZ19" s="59"/>
      <c r="BA19" s="59"/>
      <c r="BC19" s="60" t="s">
        <v>98</v>
      </c>
      <c r="BD19" s="61">
        <v>7.9000000000000008E-3</v>
      </c>
      <c r="BE19" s="62">
        <f t="shared" si="0"/>
        <v>7.9000000000000015E-2</v>
      </c>
    </row>
    <row r="20" spans="1:58" x14ac:dyDescent="0.2">
      <c r="A20" s="14" t="s">
        <v>99</v>
      </c>
      <c r="B20" s="14" t="s">
        <v>100</v>
      </c>
      <c r="C20" s="14" t="s">
        <v>101</v>
      </c>
      <c r="D20" s="15">
        <v>42486</v>
      </c>
      <c r="E20" s="14" t="s">
        <v>60</v>
      </c>
      <c r="F20" s="14" t="s">
        <v>102</v>
      </c>
      <c r="K20" s="14">
        <v>13.36</v>
      </c>
      <c r="L20" s="14">
        <v>3.86</v>
      </c>
      <c r="M20" s="14">
        <v>232</v>
      </c>
      <c r="N20" s="14">
        <v>5.88</v>
      </c>
      <c r="O20" s="14">
        <v>56.3</v>
      </c>
      <c r="P20" s="14">
        <v>5.88</v>
      </c>
      <c r="Q20" s="14">
        <v>0.14000000000000001</v>
      </c>
      <c r="S20" s="14">
        <v>0.184</v>
      </c>
      <c r="U20" s="16">
        <v>8.1567412299999997</v>
      </c>
      <c r="V20" s="16">
        <v>-0.29941974189999998</v>
      </c>
      <c r="W20" s="16">
        <v>-0.47470319290000001</v>
      </c>
      <c r="X20" s="16">
        <v>-1.8513708609999999</v>
      </c>
      <c r="Y20" s="16">
        <v>-4.0883923749999997</v>
      </c>
      <c r="Z20" s="16">
        <v>0.7931551308</v>
      </c>
      <c r="AA20" s="16">
        <v>-2.7895745550000002</v>
      </c>
      <c r="AB20" s="16">
        <v>-3.6441357920000002</v>
      </c>
      <c r="AC20" s="16">
        <v>-2.5719012779999999</v>
      </c>
      <c r="AD20" s="16">
        <v>0.69645076709999998</v>
      </c>
      <c r="AE20" s="16">
        <v>-3.7389048389999999</v>
      </c>
      <c r="AF20" s="16">
        <v>7.1303664610000004</v>
      </c>
      <c r="AG20" s="16">
        <v>6.5897454839999998</v>
      </c>
      <c r="AH20" s="16">
        <v>-10.590210559999999</v>
      </c>
      <c r="AI20" s="16">
        <v>-4.152874937</v>
      </c>
      <c r="AJ20" s="16">
        <v>-2.466361826</v>
      </c>
      <c r="AK20" s="16">
        <v>8.0700880850000001</v>
      </c>
      <c r="AL20" s="16">
        <v>-3.3356744699999998</v>
      </c>
      <c r="AM20" s="16">
        <v>-1.798393924</v>
      </c>
      <c r="AN20" s="16">
        <v>-4.3955857299999996</v>
      </c>
      <c r="AO20" s="16">
        <v>17.958451230000001</v>
      </c>
      <c r="AP20" s="16">
        <v>-1.7704412350000001</v>
      </c>
      <c r="AQ20" s="16">
        <v>-3.856987953</v>
      </c>
      <c r="AR20" s="16">
        <v>-4.1649716210000003</v>
      </c>
      <c r="AS20" s="16">
        <v>-3.210383041</v>
      </c>
      <c r="AU20" s="18">
        <v>0.61763750659095829</v>
      </c>
      <c r="AV20" s="19">
        <v>2.9216456517904232</v>
      </c>
      <c r="AW20" s="20" t="s">
        <v>61</v>
      </c>
      <c r="AX20" s="20">
        <v>0.46577743952630724</v>
      </c>
      <c r="AY20" s="20">
        <v>0.39143715493400921</v>
      </c>
      <c r="AZ20" s="20" t="s">
        <v>61</v>
      </c>
      <c r="BA20" s="21">
        <v>106.88997683594397</v>
      </c>
      <c r="BC20" s="31" t="s">
        <v>103</v>
      </c>
      <c r="BD20" s="32">
        <v>6.9000000000000006E-2</v>
      </c>
      <c r="BE20" s="38">
        <f t="shared" si="0"/>
        <v>0.69000000000000006</v>
      </c>
    </row>
    <row r="21" spans="1:58" x14ac:dyDescent="0.2">
      <c r="A21" s="14" t="s">
        <v>99</v>
      </c>
      <c r="B21" s="14" t="s">
        <v>100</v>
      </c>
      <c r="C21" s="14" t="s">
        <v>101</v>
      </c>
      <c r="D21" s="15">
        <v>42518</v>
      </c>
      <c r="E21" s="14" t="s">
        <v>60</v>
      </c>
      <c r="F21" s="14" t="s">
        <v>102</v>
      </c>
      <c r="K21" s="14">
        <v>15.32</v>
      </c>
      <c r="L21" s="14">
        <v>3.61</v>
      </c>
      <c r="M21" s="14">
        <v>379</v>
      </c>
      <c r="N21" s="14">
        <v>5.61</v>
      </c>
      <c r="O21" s="14">
        <v>51.7</v>
      </c>
      <c r="P21" s="14">
        <v>0.30199999999999999</v>
      </c>
      <c r="Q21" s="14">
        <v>0.23</v>
      </c>
      <c r="U21" s="39"/>
      <c r="V21" s="39"/>
      <c r="W21" s="39"/>
      <c r="X21" s="39"/>
      <c r="Y21" s="39"/>
      <c r="Z21" s="16"/>
      <c r="AA21" s="39"/>
      <c r="AB21" s="16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BC21" s="31" t="s">
        <v>104</v>
      </c>
      <c r="BD21" s="32">
        <v>1.4999999999999999E-2</v>
      </c>
      <c r="BE21" s="38">
        <f t="shared" si="0"/>
        <v>0.15</v>
      </c>
    </row>
    <row r="22" spans="1:58" x14ac:dyDescent="0.2">
      <c r="A22" s="14" t="s">
        <v>99</v>
      </c>
      <c r="B22" s="14" t="s">
        <v>100</v>
      </c>
      <c r="C22" s="14" t="s">
        <v>101</v>
      </c>
      <c r="D22" s="15">
        <v>42546</v>
      </c>
      <c r="E22" s="14" t="s">
        <v>60</v>
      </c>
      <c r="F22" s="14" t="s">
        <v>102</v>
      </c>
      <c r="K22" s="14" t="s">
        <v>60</v>
      </c>
      <c r="L22" s="14" t="s">
        <v>60</v>
      </c>
      <c r="M22" s="14" t="s">
        <v>60</v>
      </c>
      <c r="N22" s="14" t="s">
        <v>60</v>
      </c>
      <c r="O22" s="14" t="s">
        <v>60</v>
      </c>
      <c r="P22" s="14" t="s">
        <v>60</v>
      </c>
      <c r="Q22" s="14" t="s">
        <v>60</v>
      </c>
      <c r="R22" s="14" t="s">
        <v>105</v>
      </c>
      <c r="S22" s="14">
        <v>0</v>
      </c>
      <c r="U22" s="39"/>
      <c r="V22" s="39"/>
      <c r="W22" s="39"/>
      <c r="X22" s="39"/>
      <c r="Y22" s="39"/>
      <c r="Z22" s="16"/>
      <c r="AA22" s="29"/>
      <c r="AB22" s="16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BC22" s="31" t="s">
        <v>106</v>
      </c>
      <c r="BD22" s="32">
        <v>4.2000000000000003E-2</v>
      </c>
      <c r="BE22" s="38">
        <f t="shared" si="0"/>
        <v>0.42000000000000004</v>
      </c>
    </row>
    <row r="23" spans="1:58" x14ac:dyDescent="0.2">
      <c r="A23" s="14" t="s">
        <v>99</v>
      </c>
      <c r="B23" s="14" t="s">
        <v>100</v>
      </c>
      <c r="C23" s="14" t="s">
        <v>101</v>
      </c>
      <c r="D23" s="15">
        <v>42581</v>
      </c>
      <c r="E23" s="14" t="s">
        <v>60</v>
      </c>
      <c r="F23" s="14" t="s">
        <v>102</v>
      </c>
      <c r="K23" s="14">
        <v>17.32</v>
      </c>
      <c r="L23" s="14">
        <v>3.52</v>
      </c>
      <c r="M23" s="14">
        <v>877</v>
      </c>
      <c r="N23" s="14">
        <v>2.71</v>
      </c>
      <c r="O23" s="14">
        <v>28.3</v>
      </c>
      <c r="P23" s="14">
        <v>0.66800000000000004</v>
      </c>
      <c r="Q23" s="14">
        <v>0.51</v>
      </c>
      <c r="R23" s="14" t="s">
        <v>107</v>
      </c>
      <c r="U23" s="39"/>
      <c r="V23" s="39"/>
      <c r="W23" s="39"/>
      <c r="X23" s="39"/>
      <c r="Y23" s="39"/>
      <c r="Z23" s="16"/>
      <c r="AA23" s="39"/>
      <c r="AB23" s="16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BC23" s="31" t="s">
        <v>108</v>
      </c>
      <c r="BD23" s="32">
        <v>7.4999999999999997E-2</v>
      </c>
      <c r="BE23" s="38">
        <f t="shared" si="0"/>
        <v>0.75</v>
      </c>
    </row>
    <row r="24" spans="1:58" x14ac:dyDescent="0.2">
      <c r="A24" s="14" t="s">
        <v>99</v>
      </c>
      <c r="B24" s="14" t="s">
        <v>100</v>
      </c>
      <c r="C24" s="14" t="s">
        <v>101</v>
      </c>
      <c r="D24" s="15">
        <v>42609</v>
      </c>
      <c r="E24" s="14" t="s">
        <v>60</v>
      </c>
      <c r="F24" s="14" t="s">
        <v>102</v>
      </c>
      <c r="K24" s="14">
        <v>13.45</v>
      </c>
      <c r="L24" s="14">
        <v>3.72</v>
      </c>
      <c r="M24" s="14">
        <v>561</v>
      </c>
      <c r="N24" s="14">
        <v>6.9</v>
      </c>
      <c r="O24" s="14">
        <v>66.3</v>
      </c>
      <c r="P24" s="14">
        <v>0.46800000000000003</v>
      </c>
      <c r="Q24" s="14">
        <v>0.35</v>
      </c>
      <c r="U24" s="39"/>
      <c r="V24" s="39"/>
      <c r="W24" s="39"/>
      <c r="X24" s="39"/>
      <c r="Y24" s="39"/>
      <c r="Z24" s="16"/>
      <c r="AA24" s="39"/>
      <c r="AB24" s="16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BC24" s="31" t="s">
        <v>109</v>
      </c>
      <c r="BD24" s="32">
        <v>1.2E-2</v>
      </c>
      <c r="BE24" s="38">
        <f t="shared" si="0"/>
        <v>0.12</v>
      </c>
    </row>
    <row r="25" spans="1:58" x14ac:dyDescent="0.2">
      <c r="A25" s="14" t="s">
        <v>99</v>
      </c>
      <c r="B25" s="14" t="s">
        <v>100</v>
      </c>
      <c r="C25" s="14" t="s">
        <v>101</v>
      </c>
      <c r="D25" s="15">
        <v>42634</v>
      </c>
      <c r="E25" s="14" t="s">
        <v>60</v>
      </c>
      <c r="F25" s="14" t="s">
        <v>102</v>
      </c>
      <c r="K25" s="14">
        <v>11.78</v>
      </c>
      <c r="L25" s="14">
        <v>3.55</v>
      </c>
      <c r="M25" s="14">
        <v>536</v>
      </c>
      <c r="N25" s="14">
        <v>6.25</v>
      </c>
      <c r="O25" s="14">
        <v>57.9</v>
      </c>
      <c r="P25" s="14">
        <v>0.46600000000000003</v>
      </c>
      <c r="Q25" s="14">
        <v>0.35</v>
      </c>
      <c r="U25" s="39"/>
      <c r="V25" s="39"/>
      <c r="W25" s="39"/>
      <c r="X25" s="39"/>
      <c r="Y25" s="39"/>
      <c r="Z25" s="16"/>
      <c r="AA25" s="39"/>
      <c r="AB25" s="16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BC25" s="31" t="s">
        <v>110</v>
      </c>
      <c r="BD25" s="32">
        <v>8.0000000000000004E-4</v>
      </c>
      <c r="BE25" s="38">
        <f t="shared" si="0"/>
        <v>8.0000000000000002E-3</v>
      </c>
    </row>
    <row r="26" spans="1:58" s="56" customFormat="1" x14ac:dyDescent="0.2">
      <c r="U26" s="57"/>
      <c r="V26" s="57"/>
      <c r="W26" s="57"/>
      <c r="X26" s="57"/>
      <c r="Y26" s="57"/>
      <c r="Z26" s="68"/>
      <c r="AA26" s="57"/>
      <c r="AB26" s="68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8"/>
      <c r="AU26" s="59"/>
      <c r="AV26" s="59"/>
      <c r="AW26" s="59"/>
      <c r="AX26" s="59"/>
      <c r="AY26" s="59"/>
      <c r="AZ26" s="59"/>
      <c r="BA26" s="59"/>
      <c r="BC26" s="60" t="s">
        <v>111</v>
      </c>
      <c r="BD26" s="61">
        <v>6.4000000000000003E-3</v>
      </c>
      <c r="BE26" s="62">
        <f t="shared" si="0"/>
        <v>6.4000000000000001E-2</v>
      </c>
    </row>
    <row r="27" spans="1:58" x14ac:dyDescent="0.2">
      <c r="A27" s="14" t="s">
        <v>112</v>
      </c>
      <c r="B27" s="14" t="s">
        <v>113</v>
      </c>
      <c r="C27" s="14" t="s">
        <v>101</v>
      </c>
      <c r="D27" s="15">
        <v>42486</v>
      </c>
      <c r="E27" s="14">
        <v>3</v>
      </c>
      <c r="F27" s="14" t="s">
        <v>102</v>
      </c>
      <c r="I27" s="14" t="s">
        <v>114</v>
      </c>
      <c r="J27" s="14" t="s">
        <v>115</v>
      </c>
      <c r="K27" s="14">
        <v>12.36</v>
      </c>
      <c r="L27" s="14">
        <v>6.82</v>
      </c>
      <c r="M27" s="14">
        <v>75</v>
      </c>
      <c r="N27" s="14">
        <v>5.25</v>
      </c>
      <c r="O27" s="14">
        <v>49.5</v>
      </c>
      <c r="P27" s="14">
        <v>6.4000000000000001E-2</v>
      </c>
      <c r="Q27" s="14">
        <v>0.05</v>
      </c>
      <c r="S27" s="14">
        <v>1.2E-2</v>
      </c>
      <c r="U27" s="16">
        <v>4.5258201270000002</v>
      </c>
      <c r="V27" s="16">
        <v>-1.235077132</v>
      </c>
      <c r="W27" s="16">
        <v>-0.20752123789999999</v>
      </c>
      <c r="X27" s="16">
        <v>-1.8470619180000001</v>
      </c>
      <c r="Y27" s="16">
        <v>-4.0940523320000004</v>
      </c>
      <c r="Z27" s="16">
        <v>-0.1006240482</v>
      </c>
      <c r="AA27" s="16">
        <v>-2.811893376</v>
      </c>
      <c r="AB27" s="16">
        <v>-3.6668372329999999</v>
      </c>
      <c r="AC27" s="16">
        <v>-2.5863113219999998</v>
      </c>
      <c r="AD27" s="16">
        <v>0.70800855529999995</v>
      </c>
      <c r="AE27" s="16">
        <v>-3.9534428699999999</v>
      </c>
      <c r="AF27" s="16">
        <v>5.0591510370000004</v>
      </c>
      <c r="AG27" s="16">
        <v>6.5855603629999999</v>
      </c>
      <c r="AH27" s="16">
        <v>-10.92373461</v>
      </c>
      <c r="AI27" s="16">
        <v>-4.4977013430000001</v>
      </c>
      <c r="AJ27" s="16">
        <v>-2.4201443039999999</v>
      </c>
      <c r="AK27" s="16">
        <v>7.7886459610000003</v>
      </c>
      <c r="AL27" s="16">
        <v>-3.380021358</v>
      </c>
      <c r="AM27" s="16">
        <v>-1.753574618</v>
      </c>
      <c r="AN27" s="16">
        <v>-4.3060191970000004</v>
      </c>
      <c r="AO27" s="16">
        <v>6.9427989119999998</v>
      </c>
      <c r="AP27" s="16">
        <v>-1.7784271110000001</v>
      </c>
      <c r="AQ27" s="16">
        <v>-4.2481713619999999</v>
      </c>
      <c r="AR27" s="16">
        <v>-4.211930465</v>
      </c>
      <c r="AS27" s="16">
        <v>-3.2883422609999999</v>
      </c>
      <c r="AU27" s="18">
        <v>0.60286552166563379</v>
      </c>
      <c r="AV27" s="19">
        <v>2.118762263407624</v>
      </c>
      <c r="AW27" s="20" t="s">
        <v>61</v>
      </c>
      <c r="AX27" s="20" t="s">
        <v>61</v>
      </c>
      <c r="AY27" s="20">
        <v>0.30563889773421338</v>
      </c>
      <c r="AZ27" s="20" t="s">
        <v>61</v>
      </c>
      <c r="BA27" s="21">
        <v>14.901630494988801</v>
      </c>
      <c r="BC27" s="31" t="s">
        <v>116</v>
      </c>
      <c r="BD27" s="32">
        <v>1.8E-3</v>
      </c>
      <c r="BE27" s="38">
        <f t="shared" si="0"/>
        <v>1.7999999999999999E-2</v>
      </c>
    </row>
    <row r="28" spans="1:58" x14ac:dyDescent="0.2">
      <c r="A28" s="31" t="s">
        <v>117</v>
      </c>
      <c r="B28" s="14" t="s">
        <v>113</v>
      </c>
      <c r="C28" s="14" t="s">
        <v>101</v>
      </c>
      <c r="D28" s="15">
        <v>42518</v>
      </c>
      <c r="E28" s="14">
        <v>3</v>
      </c>
      <c r="F28" s="14" t="s">
        <v>102</v>
      </c>
      <c r="K28" s="14">
        <v>9.17</v>
      </c>
      <c r="L28" s="14">
        <v>7.21</v>
      </c>
      <c r="M28" s="14">
        <v>288</v>
      </c>
      <c r="N28" s="14">
        <v>1.53</v>
      </c>
      <c r="O28" s="14">
        <v>13.4</v>
      </c>
      <c r="P28" s="14">
        <v>0.26800000000000002</v>
      </c>
      <c r="Q28" s="14">
        <v>0.2</v>
      </c>
      <c r="R28" s="14" t="s">
        <v>118</v>
      </c>
      <c r="S28" s="14" t="s">
        <v>60</v>
      </c>
      <c r="U28" s="29">
        <v>5.9884672200000003E-2</v>
      </c>
      <c r="V28" s="29">
        <v>3.378370533E-4</v>
      </c>
      <c r="W28" s="29">
        <v>1.288881341E-2</v>
      </c>
      <c r="X28" s="29">
        <v>5.8495195049999997E-2</v>
      </c>
      <c r="Y28" s="29">
        <v>-3.985328263E-2</v>
      </c>
      <c r="Z28" s="29">
        <v>17.511575229999998</v>
      </c>
      <c r="AA28" s="29">
        <v>-1.363887037E-2</v>
      </c>
      <c r="AB28" s="29">
        <v>-1.6094598490000001E-2</v>
      </c>
      <c r="AC28" s="29">
        <v>-1.6471730529999999E-2</v>
      </c>
      <c r="AD28" s="29">
        <v>1.696820579E-2</v>
      </c>
      <c r="AE28" s="29">
        <v>0.15272115550000001</v>
      </c>
      <c r="AF28" s="29">
        <v>4.0674201840000004</v>
      </c>
      <c r="AG28" s="29">
        <v>4.8665527040000003E-2</v>
      </c>
      <c r="AH28" s="29">
        <v>3.005958073</v>
      </c>
      <c r="AI28" s="29">
        <v>7.1138473620000003E-2</v>
      </c>
      <c r="AJ28" s="29">
        <v>-1.171003283E-2</v>
      </c>
      <c r="AK28" s="29">
        <v>8.0066933939999991</v>
      </c>
      <c r="AL28" s="29">
        <v>-2.1145837760000001E-2</v>
      </c>
      <c r="AM28" s="29">
        <v>1.675631996E-3</v>
      </c>
      <c r="AN28" s="29">
        <v>-3.9670549870000002E-2</v>
      </c>
      <c r="AO28" s="29">
        <v>16.77040993</v>
      </c>
      <c r="AP28" s="29">
        <v>0.1222271559</v>
      </c>
      <c r="AQ28" s="29">
        <v>-4.0085446830000003E-2</v>
      </c>
      <c r="AR28" s="29">
        <v>-1.6877025850000001E-2</v>
      </c>
      <c r="AS28" s="29">
        <v>-1.9928047899999999E-2</v>
      </c>
      <c r="AU28" s="18" t="s">
        <v>61</v>
      </c>
      <c r="AV28" s="19" t="s">
        <v>61</v>
      </c>
      <c r="AW28" s="20" t="s">
        <v>61</v>
      </c>
      <c r="AX28" s="20" t="s">
        <v>61</v>
      </c>
      <c r="AY28" s="20" t="s">
        <v>61</v>
      </c>
      <c r="AZ28" s="20" t="s">
        <v>61</v>
      </c>
      <c r="BA28" s="21">
        <v>50.320756921345847</v>
      </c>
      <c r="BC28" s="31" t="s">
        <v>119</v>
      </c>
      <c r="BD28" s="32">
        <v>7.5999999999999998E-2</v>
      </c>
      <c r="BE28" s="38">
        <f t="shared" si="0"/>
        <v>0.76</v>
      </c>
    </row>
    <row r="29" spans="1:58" x14ac:dyDescent="0.2">
      <c r="A29" s="31" t="s">
        <v>120</v>
      </c>
      <c r="B29" s="14" t="s">
        <v>113</v>
      </c>
      <c r="C29" s="14" t="s">
        <v>101</v>
      </c>
      <c r="D29" s="15">
        <v>42546</v>
      </c>
      <c r="E29" s="14">
        <v>3</v>
      </c>
      <c r="F29" s="14" t="s">
        <v>102</v>
      </c>
      <c r="K29" s="14">
        <v>17.68</v>
      </c>
      <c r="L29" s="14">
        <v>6.8</v>
      </c>
      <c r="M29" s="14">
        <v>272</v>
      </c>
      <c r="N29" s="14">
        <v>2.58</v>
      </c>
      <c r="O29" s="14">
        <v>27.1</v>
      </c>
      <c r="P29" s="14">
        <v>0.26800000000000002</v>
      </c>
      <c r="Q29" s="14">
        <v>0.15</v>
      </c>
      <c r="R29" s="14" t="s">
        <v>118</v>
      </c>
      <c r="S29" s="14" t="s">
        <v>60</v>
      </c>
      <c r="U29" s="29">
        <v>5.9150602560000001E-2</v>
      </c>
      <c r="V29" s="29">
        <v>-6.852547875E-3</v>
      </c>
      <c r="W29" s="29">
        <v>2.1294191399999999E-2</v>
      </c>
      <c r="X29" s="29">
        <v>0.1038916813</v>
      </c>
      <c r="Y29" s="29">
        <v>-3.9763740530000001E-2</v>
      </c>
      <c r="Z29" s="29">
        <v>34.238644819999998</v>
      </c>
      <c r="AA29" s="29">
        <v>-1.3536431260000001E-2</v>
      </c>
      <c r="AB29" s="29">
        <v>-1.508087747E-2</v>
      </c>
      <c r="AC29" s="29">
        <v>-1.5579690550000001E-2</v>
      </c>
      <c r="AD29" s="29">
        <v>1.673808509E-2</v>
      </c>
      <c r="AE29" s="29">
        <v>0.91268361050000002</v>
      </c>
      <c r="AF29" s="29">
        <v>7.9064134150000003</v>
      </c>
      <c r="AG29" s="29">
        <v>1.753030438E-2</v>
      </c>
      <c r="AH29" s="29">
        <v>5.8368354030000003</v>
      </c>
      <c r="AI29" s="29">
        <v>1.0026560900000001</v>
      </c>
      <c r="AJ29" s="29">
        <v>-1.16628645E-2</v>
      </c>
      <c r="AK29" s="29">
        <v>17.561898840000001</v>
      </c>
      <c r="AL29" s="29">
        <v>-2.1258593839999999E-2</v>
      </c>
      <c r="AM29" s="29">
        <v>8.7304386670000005E-3</v>
      </c>
      <c r="AN29" s="29">
        <v>-3.6783762009999998E-2</v>
      </c>
      <c r="AO29" s="29">
        <v>18.610575529999998</v>
      </c>
      <c r="AP29" s="29">
        <v>0.2615869401</v>
      </c>
      <c r="AQ29" s="29">
        <v>-3.3465328660000002E-2</v>
      </c>
      <c r="AR29" s="29">
        <v>-1.6885864010000001E-2</v>
      </c>
      <c r="AS29" s="29">
        <v>-1.355700785E-2</v>
      </c>
      <c r="AU29" s="18" t="s">
        <v>61</v>
      </c>
      <c r="AV29" s="19">
        <v>1.4643312162609283</v>
      </c>
      <c r="AW29" s="20" t="s">
        <v>61</v>
      </c>
      <c r="AX29" s="20" t="s">
        <v>61</v>
      </c>
      <c r="AY29" s="20" t="s">
        <v>61</v>
      </c>
      <c r="AZ29" s="20" t="s">
        <v>61</v>
      </c>
      <c r="BA29" s="21">
        <v>106.9778836422677</v>
      </c>
      <c r="BC29" s="31" t="s">
        <v>121</v>
      </c>
      <c r="BD29" s="32">
        <v>0.3</v>
      </c>
      <c r="BE29" s="38">
        <f t="shared" si="0"/>
        <v>3</v>
      </c>
    </row>
    <row r="30" spans="1:58" ht="16" thickBot="1" x14ac:dyDescent="0.25">
      <c r="A30" s="31" t="s">
        <v>122</v>
      </c>
      <c r="B30" s="14" t="s">
        <v>113</v>
      </c>
      <c r="C30" s="14" t="s">
        <v>101</v>
      </c>
      <c r="D30" s="15">
        <v>42581</v>
      </c>
      <c r="E30" s="14">
        <v>3</v>
      </c>
      <c r="F30" s="14" t="s">
        <v>102</v>
      </c>
      <c r="K30" s="14">
        <v>12.84</v>
      </c>
      <c r="L30" s="14">
        <v>6.72</v>
      </c>
      <c r="M30" s="14">
        <v>411</v>
      </c>
      <c r="N30" s="14">
        <v>1.08</v>
      </c>
      <c r="O30" s="14">
        <v>10.1</v>
      </c>
      <c r="P30" s="14">
        <v>0.34799999999999998</v>
      </c>
      <c r="Q30" s="14">
        <v>0.26</v>
      </c>
      <c r="R30" s="14" t="s">
        <v>118</v>
      </c>
      <c r="U30" s="16">
        <v>0.108</v>
      </c>
      <c r="V30" s="16">
        <v>6.5000000000000002E-2</v>
      </c>
      <c r="W30" s="16">
        <v>9.0999999999999998E-2</v>
      </c>
      <c r="X30" s="16">
        <v>8.1000000000000003E-2</v>
      </c>
      <c r="Y30" s="16">
        <v>1.9E-2</v>
      </c>
      <c r="Z30" s="16">
        <v>23.86</v>
      </c>
      <c r="AA30" s="16">
        <v>7.0999999999999994E-2</v>
      </c>
      <c r="AB30" s="16">
        <v>5.8000000000000003E-2</v>
      </c>
      <c r="AC30" s="16">
        <v>5.3999999999999999E-2</v>
      </c>
      <c r="AD30" s="16">
        <v>8.5000000000000006E-2</v>
      </c>
      <c r="AE30" s="16">
        <v>0.48299999999999998</v>
      </c>
      <c r="AF30" s="16">
        <v>9.8889999999999993</v>
      </c>
      <c r="AG30" s="16">
        <v>0.1</v>
      </c>
      <c r="AH30" s="16">
        <v>3.6320000000000001</v>
      </c>
      <c r="AI30" s="16">
        <v>0.63900000000000001</v>
      </c>
      <c r="AJ30" s="16">
        <v>5.8999999999999997E-2</v>
      </c>
      <c r="AK30" s="16">
        <v>16.559999999999999</v>
      </c>
      <c r="AL30" s="16">
        <v>-4.3999999999999997E-2</v>
      </c>
      <c r="AM30" s="16">
        <v>6.5000000000000002E-2</v>
      </c>
      <c r="AN30" s="16">
        <v>6.2E-2</v>
      </c>
      <c r="AO30" s="16">
        <v>20.63</v>
      </c>
      <c r="AP30" s="16">
        <v>0.17599999999999999</v>
      </c>
      <c r="AQ30" s="16">
        <v>0.06</v>
      </c>
      <c r="AR30" s="16">
        <v>0.06</v>
      </c>
      <c r="AS30" s="39"/>
      <c r="AU30" s="42" t="s">
        <v>61</v>
      </c>
      <c r="AV30" s="41">
        <v>8.6508914538276382</v>
      </c>
      <c r="AW30" s="42" t="s">
        <v>61</v>
      </c>
      <c r="AX30" s="42" t="s">
        <v>61</v>
      </c>
      <c r="AY30" s="42">
        <v>2.8286636529320885</v>
      </c>
      <c r="AZ30" s="42" t="s">
        <v>61</v>
      </c>
      <c r="BA30" s="43">
        <v>87.84015427232822</v>
      </c>
      <c r="BC30" s="31" t="s">
        <v>123</v>
      </c>
      <c r="BD30" s="32">
        <v>0.12</v>
      </c>
      <c r="BE30" s="69">
        <f t="shared" si="0"/>
        <v>1.2</v>
      </c>
    </row>
    <row r="31" spans="1:58" x14ac:dyDescent="0.2">
      <c r="A31" s="31" t="s">
        <v>124</v>
      </c>
      <c r="B31" s="14" t="s">
        <v>113</v>
      </c>
      <c r="C31" s="14" t="s">
        <v>101</v>
      </c>
      <c r="D31" s="15">
        <v>42609</v>
      </c>
      <c r="E31" s="14">
        <v>3</v>
      </c>
      <c r="F31" s="14" t="s">
        <v>102</v>
      </c>
      <c r="U31" s="16">
        <v>6.2348460350000003E-2</v>
      </c>
      <c r="V31" s="16">
        <v>-8.3155096750000008E-3</v>
      </c>
      <c r="W31" s="16">
        <v>2.2333820779999999E-2</v>
      </c>
      <c r="X31" s="16">
        <v>3.6560101329999997E-2</v>
      </c>
      <c r="Y31" s="16">
        <v>-1.203813971E-2</v>
      </c>
      <c r="Z31" s="16">
        <v>20.085108470000002</v>
      </c>
      <c r="AA31" s="16">
        <v>-5.9131409079999997E-3</v>
      </c>
      <c r="AB31" s="16">
        <v>-1.8320487239999999E-2</v>
      </c>
      <c r="AC31" s="16">
        <v>-2.329385225E-2</v>
      </c>
      <c r="AD31" s="16">
        <v>1.1193752439999999E-2</v>
      </c>
      <c r="AE31" s="16">
        <v>8.4883534450000006E-2</v>
      </c>
      <c r="AF31" s="16">
        <v>7.3206646920000003</v>
      </c>
      <c r="AG31" s="16">
        <v>0.1069991611</v>
      </c>
      <c r="AH31" s="16">
        <v>3.0504507869999999</v>
      </c>
      <c r="AI31" s="16">
        <v>-9.4237094090000005E-4</v>
      </c>
      <c r="AJ31" s="16">
        <v>-2.125767588E-2</v>
      </c>
      <c r="AK31" s="16">
        <v>12.787559809999999</v>
      </c>
      <c r="AL31" s="16">
        <v>-2.953388409E-2</v>
      </c>
      <c r="AM31" s="16">
        <v>5.3151857270000002E-3</v>
      </c>
      <c r="AN31" s="16">
        <v>-1.447080062E-2</v>
      </c>
      <c r="AO31" s="16">
        <v>21.543758090000001</v>
      </c>
      <c r="AP31" s="16">
        <v>0.13081932639999999</v>
      </c>
      <c r="AQ31" s="16">
        <v>-8.6900240680000008E-3</v>
      </c>
      <c r="AR31" s="16">
        <v>-1.3523052610000001E-3</v>
      </c>
      <c r="AS31" s="16">
        <v>-2.4961509230000001E-2</v>
      </c>
      <c r="AU31" s="44" t="s">
        <v>61</v>
      </c>
      <c r="AV31" s="45">
        <v>12.221309111465397</v>
      </c>
      <c r="AW31" s="44" t="s">
        <v>61</v>
      </c>
      <c r="AX31" s="44">
        <v>3.5300609134936787</v>
      </c>
      <c r="AY31" s="44">
        <v>8.4684259109848412</v>
      </c>
      <c r="AZ31" s="44" t="s">
        <v>61</v>
      </c>
      <c r="BA31" s="46">
        <v>55.46074966154714</v>
      </c>
      <c r="BC31" s="70" t="s">
        <v>125</v>
      </c>
      <c r="BD31" s="71"/>
      <c r="BE31" s="72"/>
    </row>
    <row r="32" spans="1:58" x14ac:dyDescent="0.2">
      <c r="A32" s="31" t="s">
        <v>126</v>
      </c>
      <c r="B32" s="14" t="s">
        <v>113</v>
      </c>
      <c r="C32" s="14" t="s">
        <v>101</v>
      </c>
      <c r="D32" s="15">
        <v>42609</v>
      </c>
      <c r="E32" s="14">
        <v>3</v>
      </c>
      <c r="F32" s="14" t="s">
        <v>102</v>
      </c>
      <c r="K32" s="14">
        <v>12.42</v>
      </c>
      <c r="L32" s="14">
        <v>8.0399999999999991</v>
      </c>
      <c r="M32" s="14">
        <v>167</v>
      </c>
      <c r="N32" s="14">
        <v>8.7100000000000009</v>
      </c>
      <c r="O32" s="14">
        <v>81.8</v>
      </c>
      <c r="P32" s="14">
        <v>0.14499999999999999</v>
      </c>
      <c r="Q32" s="14">
        <v>0.11</v>
      </c>
      <c r="R32" s="14" t="s">
        <v>118</v>
      </c>
      <c r="U32" s="48">
        <v>0.53924697460000004</v>
      </c>
      <c r="V32" s="48">
        <v>0.11174811599999999</v>
      </c>
      <c r="W32" s="48">
        <v>0.1132205863</v>
      </c>
      <c r="X32" s="48">
        <v>-0.17465225240000001</v>
      </c>
      <c r="Y32" s="48">
        <v>-0.1206405599</v>
      </c>
      <c r="Z32" s="48">
        <v>20.647584330000001</v>
      </c>
      <c r="AA32" s="48">
        <v>-6.3032233150000005E-2</v>
      </c>
      <c r="AB32" s="48">
        <v>-0.18470505879999999</v>
      </c>
      <c r="AC32" s="48">
        <v>-0.23887376690000001</v>
      </c>
      <c r="AD32" s="48">
        <v>0.104292682</v>
      </c>
      <c r="AE32" s="48">
        <v>-0.19613859850000001</v>
      </c>
      <c r="AF32" s="48">
        <v>8.3436256550000003</v>
      </c>
      <c r="AG32" s="48">
        <v>0.92683466039999995</v>
      </c>
      <c r="AH32" s="48">
        <v>2.8292046690000001</v>
      </c>
      <c r="AI32" s="48">
        <v>-0.33755025119999998</v>
      </c>
      <c r="AJ32" s="48">
        <v>-0.2004446896</v>
      </c>
      <c r="AK32" s="48">
        <v>13.88379658</v>
      </c>
      <c r="AL32" s="48">
        <v>-0.28287466049999999</v>
      </c>
      <c r="AM32" s="48">
        <v>-2.889744638E-2</v>
      </c>
      <c r="AN32" s="48">
        <v>-1.200370026E-2</v>
      </c>
      <c r="AO32" s="48">
        <v>20.391727540000002</v>
      </c>
      <c r="AP32" s="48">
        <v>-5.7819475500000002E-2</v>
      </c>
      <c r="AQ32" s="48">
        <v>-9.1192702489999999E-2</v>
      </c>
      <c r="AR32" s="48">
        <v>-9.4251765900000006E-2</v>
      </c>
      <c r="AS32" s="48">
        <v>-0.25724555259999998</v>
      </c>
      <c r="AU32" s="49">
        <v>0.24873743629899719</v>
      </c>
      <c r="AV32" s="50">
        <v>2.7802701430229009</v>
      </c>
      <c r="AW32" s="49" t="s">
        <v>61</v>
      </c>
      <c r="AX32" s="49">
        <v>0.3283325472199814</v>
      </c>
      <c r="AY32" s="49">
        <v>0.91253874058094309</v>
      </c>
      <c r="AZ32" s="49">
        <v>0.38374696573998152</v>
      </c>
      <c r="BA32" s="51">
        <v>62.037143854887248</v>
      </c>
      <c r="BC32" s="73" t="s">
        <v>127</v>
      </c>
      <c r="BD32" s="74"/>
      <c r="BE32" s="72"/>
      <c r="BF32" s="75" t="s">
        <v>128</v>
      </c>
    </row>
    <row r="33" spans="1:57" ht="17" thickBot="1" x14ac:dyDescent="0.25">
      <c r="A33" s="14" t="s">
        <v>177</v>
      </c>
      <c r="B33" s="14" t="s">
        <v>113</v>
      </c>
      <c r="C33" s="14" t="s">
        <v>101</v>
      </c>
      <c r="D33" s="15">
        <v>42634</v>
      </c>
      <c r="E33" s="14">
        <v>3</v>
      </c>
      <c r="F33" s="14" t="s">
        <v>102</v>
      </c>
      <c r="K33" s="14">
        <v>9.81</v>
      </c>
      <c r="L33" s="14">
        <v>6.79</v>
      </c>
      <c r="M33" s="14">
        <v>165</v>
      </c>
      <c r="N33" s="14">
        <v>7.11</v>
      </c>
      <c r="O33" s="14">
        <v>62.8</v>
      </c>
      <c r="P33" s="14">
        <v>0.14899999999999999</v>
      </c>
      <c r="Q33" s="14">
        <v>0.11</v>
      </c>
      <c r="U33" s="96">
        <v>1.7999999999999999E-2</v>
      </c>
      <c r="V33" s="96">
        <v>-3.0000000000000001E-3</v>
      </c>
      <c r="W33" s="96">
        <v>7.0000000000000001E-3</v>
      </c>
      <c r="X33" s="96">
        <v>6.7000000000000004E-2</v>
      </c>
      <c r="Y33" s="96">
        <v>-8.0000000000000002E-3</v>
      </c>
      <c r="Z33" s="96">
        <v>22.74</v>
      </c>
      <c r="AA33" s="96">
        <v>-9.0999999999999998E-2</v>
      </c>
      <c r="AB33" s="96">
        <v>3.7999999999999999E-2</v>
      </c>
      <c r="AC33" s="96">
        <v>-1.2999999999999999E-2</v>
      </c>
      <c r="AD33" s="96">
        <v>2.7E-2</v>
      </c>
      <c r="AE33" s="96">
        <v>0.214</v>
      </c>
      <c r="AF33" s="96">
        <v>8.5749999999999993</v>
      </c>
      <c r="AG33" s="96">
        <v>1.4999999999999999E-2</v>
      </c>
      <c r="AH33" s="96">
        <v>3.3439999999999999</v>
      </c>
      <c r="AI33" s="96">
        <v>0.30399999999999999</v>
      </c>
      <c r="AJ33" s="96">
        <v>-4.0000000000000001E-3</v>
      </c>
      <c r="AK33" s="96">
        <v>16.21</v>
      </c>
      <c r="AL33" s="96">
        <v>-3.1E-2</v>
      </c>
      <c r="AM33" s="96">
        <v>-1.4999999999999999E-2</v>
      </c>
      <c r="AN33" s="96">
        <v>-3.4000000000000002E-2</v>
      </c>
      <c r="AO33" s="96">
        <v>22.7</v>
      </c>
      <c r="AP33" s="96">
        <v>0.16600000000000001</v>
      </c>
      <c r="AQ33" s="96">
        <v>-7.0000000000000001E-3</v>
      </c>
      <c r="AR33" s="96">
        <v>-1.7999999999999999E-2</v>
      </c>
      <c r="AS33" s="39"/>
      <c r="AU33" s="97">
        <v>0.62012020713256844</v>
      </c>
      <c r="AV33" s="98">
        <v>5.0262512280690972</v>
      </c>
      <c r="AW33" s="97" t="s">
        <v>61</v>
      </c>
      <c r="AX33" s="97">
        <v>0.49870655232613437</v>
      </c>
      <c r="AY33" s="97">
        <v>0.83612271457923315</v>
      </c>
      <c r="AZ33" s="97">
        <v>0.65597480176436074</v>
      </c>
      <c r="BA33" s="99">
        <v>63.945553956244446</v>
      </c>
      <c r="BC33" s="76" t="s">
        <v>129</v>
      </c>
      <c r="BD33" s="77"/>
      <c r="BE33" s="78"/>
    </row>
    <row r="34" spans="1:57" ht="16" x14ac:dyDescent="0.2">
      <c r="A34" s="31" t="s">
        <v>178</v>
      </c>
      <c r="B34" s="14" t="s">
        <v>113</v>
      </c>
      <c r="C34" s="14" t="s">
        <v>101</v>
      </c>
      <c r="D34" s="15">
        <v>43729</v>
      </c>
      <c r="E34" s="14">
        <v>3</v>
      </c>
      <c r="F34" s="14" t="s">
        <v>102</v>
      </c>
      <c r="U34" s="92">
        <v>-2E-3</v>
      </c>
      <c r="V34" s="92">
        <v>-1.6E-2</v>
      </c>
      <c r="W34" s="92">
        <v>-6.0000000000000001E-3</v>
      </c>
      <c r="X34" s="92">
        <v>4.3999999999999997E-2</v>
      </c>
      <c r="Y34" s="92">
        <v>-7.8E-2</v>
      </c>
      <c r="Z34" s="92">
        <v>22.68</v>
      </c>
      <c r="AA34" s="92">
        <v>-0.91100000000000003</v>
      </c>
      <c r="AB34" s="92">
        <v>0.38100000000000001</v>
      </c>
      <c r="AC34" s="92">
        <v>-0.13800000000000001</v>
      </c>
      <c r="AD34" s="92">
        <v>0.26500000000000001</v>
      </c>
      <c r="AE34" s="92">
        <v>-0.10199999999999999</v>
      </c>
      <c r="AF34" s="92">
        <v>9.3819999999999997</v>
      </c>
      <c r="AG34" s="92">
        <v>4.8000000000000001E-2</v>
      </c>
      <c r="AH34" s="92">
        <v>3.0750000000000002</v>
      </c>
      <c r="AI34" s="92">
        <v>0.17699999999999999</v>
      </c>
      <c r="AJ34" s="92">
        <v>-2.8000000000000001E-2</v>
      </c>
      <c r="AK34" s="92">
        <v>15.52</v>
      </c>
      <c r="AL34" s="92">
        <v>-0.28799999999999998</v>
      </c>
      <c r="AM34" s="92">
        <v>-9.1999999999999998E-2</v>
      </c>
      <c r="AN34" s="92">
        <v>-0.31900000000000001</v>
      </c>
      <c r="AO34" s="92">
        <v>21.93</v>
      </c>
      <c r="AP34" s="92">
        <v>0.13400000000000001</v>
      </c>
      <c r="AQ34" s="92">
        <v>-0.08</v>
      </c>
      <c r="AR34" s="92">
        <v>-0.221</v>
      </c>
      <c r="AU34" s="100" t="s">
        <v>61</v>
      </c>
      <c r="AV34" s="101">
        <v>9.9370203658578973</v>
      </c>
      <c r="AW34" s="100" t="s">
        <v>61</v>
      </c>
      <c r="AX34" s="100" t="s">
        <v>61</v>
      </c>
      <c r="AY34" s="100">
        <v>4.2069568901020107</v>
      </c>
      <c r="AZ34" s="100">
        <v>3.5090862593636531</v>
      </c>
      <c r="BA34" s="102">
        <v>57.059732109425184</v>
      </c>
    </row>
    <row r="35" spans="1:57" s="56" customFormat="1" x14ac:dyDescent="0.2">
      <c r="U35" s="57"/>
      <c r="V35" s="57"/>
      <c r="W35" s="57"/>
      <c r="X35" s="57"/>
      <c r="Y35" s="57"/>
      <c r="Z35" s="68"/>
      <c r="AA35" s="57"/>
      <c r="AB35" s="68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8"/>
      <c r="AU35" s="59"/>
      <c r="AV35" s="59"/>
      <c r="AW35" s="59"/>
      <c r="AX35" s="59"/>
      <c r="AY35" s="59"/>
      <c r="AZ35" s="59"/>
      <c r="BA35" s="59"/>
    </row>
    <row r="36" spans="1:57" x14ac:dyDescent="0.2">
      <c r="A36" s="14" t="s">
        <v>130</v>
      </c>
      <c r="B36" s="14" t="s">
        <v>131</v>
      </c>
      <c r="C36" s="14" t="s">
        <v>101</v>
      </c>
      <c r="D36" s="15">
        <v>42486</v>
      </c>
      <c r="E36" s="14">
        <v>4</v>
      </c>
      <c r="F36" s="14" t="s">
        <v>102</v>
      </c>
      <c r="I36" s="14" t="s">
        <v>132</v>
      </c>
      <c r="J36" s="14" t="s">
        <v>133</v>
      </c>
      <c r="K36" s="14">
        <v>14.06</v>
      </c>
      <c r="L36" s="14">
        <v>4.04</v>
      </c>
      <c r="M36" s="14">
        <v>187</v>
      </c>
      <c r="N36" s="14">
        <v>5.81</v>
      </c>
      <c r="O36" s="14">
        <v>56.5</v>
      </c>
      <c r="P36" s="14">
        <v>0.152</v>
      </c>
      <c r="Q36" s="14">
        <v>0.11</v>
      </c>
      <c r="S36" s="14">
        <v>0.26100000000000001</v>
      </c>
      <c r="U36" s="16">
        <v>7.0526992679999996</v>
      </c>
      <c r="V36" s="16">
        <v>-0.33435446680000003</v>
      </c>
      <c r="W36" s="16">
        <v>-0.29596325620000002</v>
      </c>
      <c r="X36" s="16">
        <v>-1.841078043</v>
      </c>
      <c r="Y36" s="16">
        <v>-4.0840319999999997</v>
      </c>
      <c r="Z36" s="16">
        <v>3.1034617080000002</v>
      </c>
      <c r="AA36" s="16">
        <v>-2.7968179329999998</v>
      </c>
      <c r="AB36" s="16">
        <v>-3.6539553640000002</v>
      </c>
      <c r="AC36" s="16">
        <v>-2.5879318699999998</v>
      </c>
      <c r="AD36" s="16">
        <v>0.73066241659999998</v>
      </c>
      <c r="AE36" s="16">
        <v>-3.6280543970000001</v>
      </c>
      <c r="AF36" s="16">
        <v>6.7686308610000001</v>
      </c>
      <c r="AG36" s="16">
        <v>6.6173601399999997</v>
      </c>
      <c r="AH36" s="16">
        <v>-10.675795190000001</v>
      </c>
      <c r="AI36" s="16">
        <v>-4.2339295220000004</v>
      </c>
      <c r="AJ36" s="16">
        <v>-2.4984104039999999</v>
      </c>
      <c r="AK36" s="16">
        <v>9.3543948409999995</v>
      </c>
      <c r="AL36" s="16">
        <v>-3.4552345259999999</v>
      </c>
      <c r="AM36" s="16">
        <v>-1.6625568019999999</v>
      </c>
      <c r="AN36" s="16">
        <v>-4.9186664740000001</v>
      </c>
      <c r="AO36" s="16">
        <v>14.664151110000001</v>
      </c>
      <c r="AP36" s="16">
        <v>-1.7642522709999999</v>
      </c>
      <c r="AQ36" s="16">
        <v>-3.7754192830000002</v>
      </c>
      <c r="AR36" s="16">
        <v>-4.1559323060000004</v>
      </c>
      <c r="AS36" s="16">
        <v>-3.1252244230000001</v>
      </c>
      <c r="AU36" s="18">
        <v>0.54742921694946234</v>
      </c>
      <c r="AV36" s="19">
        <v>2.9808476211318928</v>
      </c>
      <c r="AW36" s="20" t="s">
        <v>61</v>
      </c>
      <c r="AX36" s="20">
        <v>0.34172597938090177</v>
      </c>
      <c r="AY36" s="20">
        <v>0.30163772099991432</v>
      </c>
      <c r="AZ36" s="20" t="s">
        <v>61</v>
      </c>
      <c r="BA36" s="21">
        <v>90.154066157971243</v>
      </c>
    </row>
    <row r="37" spans="1:57" x14ac:dyDescent="0.2">
      <c r="A37" s="31" t="s">
        <v>134</v>
      </c>
      <c r="B37" s="14" t="s">
        <v>131</v>
      </c>
      <c r="C37" s="14" t="s">
        <v>101</v>
      </c>
      <c r="D37" s="15">
        <v>42518</v>
      </c>
      <c r="E37" s="14">
        <v>4</v>
      </c>
      <c r="F37" s="14" t="s">
        <v>102</v>
      </c>
      <c r="K37" s="14">
        <v>15.41</v>
      </c>
      <c r="L37" s="14">
        <v>3.69</v>
      </c>
      <c r="M37" s="14">
        <v>361</v>
      </c>
      <c r="N37" s="14">
        <v>4.24</v>
      </c>
      <c r="O37" s="14">
        <v>42.4</v>
      </c>
      <c r="P37" s="14">
        <v>0.28699999999999998</v>
      </c>
      <c r="Q37" s="14">
        <v>0.21</v>
      </c>
      <c r="U37" s="29">
        <v>4.1485104450000003</v>
      </c>
      <c r="V37" s="29">
        <v>-9.9057599090000004E-3</v>
      </c>
      <c r="W37" s="29">
        <v>2.800907343E-2</v>
      </c>
      <c r="X37" s="29">
        <v>3.3064675760000002E-2</v>
      </c>
      <c r="Y37" s="29">
        <v>-3.9253600139999997E-2</v>
      </c>
      <c r="Z37" s="29">
        <v>18.694784649999999</v>
      </c>
      <c r="AA37" s="29">
        <v>-1.3436993499999999E-2</v>
      </c>
      <c r="AB37" s="29">
        <v>-1.447941524E-2</v>
      </c>
      <c r="AC37" s="29">
        <v>-1.5972304060000001E-2</v>
      </c>
      <c r="AD37" s="29">
        <v>1.6854667560000001E-2</v>
      </c>
      <c r="AE37" s="29">
        <v>4.4893615159999998</v>
      </c>
      <c r="AF37" s="29">
        <v>4.7235796529999998</v>
      </c>
      <c r="AG37" s="29">
        <v>5.1747834540000003E-2</v>
      </c>
      <c r="AH37" s="29">
        <v>3.3312351019999999</v>
      </c>
      <c r="AI37" s="29">
        <v>0.55391395450000003</v>
      </c>
      <c r="AJ37" s="29">
        <v>-1.2003816630000001E-2</v>
      </c>
      <c r="AK37" s="29">
        <v>7.1882059619999996</v>
      </c>
      <c r="AL37" s="29">
        <v>-2.0923047069999999E-2</v>
      </c>
      <c r="AM37" s="29">
        <v>4.9666906949999998E-4</v>
      </c>
      <c r="AN37" s="29">
        <v>-4.6100456179999999E-2</v>
      </c>
      <c r="AO37" s="29">
        <v>22.122342750000001</v>
      </c>
      <c r="AP37" s="29">
        <v>0.1290395204</v>
      </c>
      <c r="AQ37" s="29">
        <v>-4.0287016170000002E-2</v>
      </c>
      <c r="AR37" s="29">
        <v>2.7560065909999999E-3</v>
      </c>
      <c r="AS37" s="29">
        <v>2.124808806E-2</v>
      </c>
      <c r="AU37" s="18" t="s">
        <v>61</v>
      </c>
      <c r="AV37" s="19">
        <v>3.3680960531374335</v>
      </c>
      <c r="AW37" s="20" t="s">
        <v>61</v>
      </c>
      <c r="AX37" s="20" t="s">
        <v>61</v>
      </c>
      <c r="AY37" s="20" t="s">
        <v>61</v>
      </c>
      <c r="AZ37" s="20" t="s">
        <v>61</v>
      </c>
      <c r="BA37" s="21">
        <v>244.69324437130655</v>
      </c>
    </row>
    <row r="38" spans="1:57" x14ac:dyDescent="0.2">
      <c r="A38" s="31" t="s">
        <v>135</v>
      </c>
      <c r="B38" s="14" t="s">
        <v>131</v>
      </c>
      <c r="C38" s="14" t="s">
        <v>101</v>
      </c>
      <c r="D38" s="15">
        <v>42546</v>
      </c>
      <c r="E38" s="14">
        <v>4</v>
      </c>
      <c r="F38" s="14" t="s">
        <v>102</v>
      </c>
      <c r="K38" s="14">
        <v>14.66</v>
      </c>
      <c r="L38" s="14">
        <v>5.45</v>
      </c>
      <c r="M38" s="14">
        <v>433</v>
      </c>
      <c r="N38" s="14">
        <v>0.37</v>
      </c>
      <c r="O38" s="14">
        <v>3.7</v>
      </c>
      <c r="P38" s="14">
        <v>0.35099999999999998</v>
      </c>
      <c r="Q38" s="14">
        <v>0.26</v>
      </c>
      <c r="U38" s="29">
        <v>6.3125597410000003</v>
      </c>
      <c r="V38" s="29">
        <v>-2.3326951479999999E-3</v>
      </c>
      <c r="W38" s="29">
        <v>8.8564285369999995E-2</v>
      </c>
      <c r="X38" s="29">
        <v>3.0949156129999999E-2</v>
      </c>
      <c r="Y38" s="29">
        <v>-3.8737014319999999E-2</v>
      </c>
      <c r="Z38" s="29">
        <v>25.930152329999999</v>
      </c>
      <c r="AA38" s="29">
        <v>-1.4054517670000001E-2</v>
      </c>
      <c r="AB38" s="29">
        <v>-1.308755554E-2</v>
      </c>
      <c r="AC38" s="29">
        <v>-1.607422205E-2</v>
      </c>
      <c r="AD38" s="29">
        <v>1.7880058430000002E-2</v>
      </c>
      <c r="AE38" s="29">
        <v>31.231219719999999</v>
      </c>
      <c r="AF38" s="29">
        <v>8.0539152860000005</v>
      </c>
      <c r="AG38" s="29">
        <v>4.3724128590000001E-2</v>
      </c>
      <c r="AH38" s="29">
        <v>5.2150488990000001</v>
      </c>
      <c r="AI38" s="29">
        <v>0.74126184920000004</v>
      </c>
      <c r="AJ38" s="29">
        <v>-1.457438091E-2</v>
      </c>
      <c r="AK38" s="29">
        <v>10.535177669999999</v>
      </c>
      <c r="AL38" s="29">
        <v>-2.0199866439999999E-2</v>
      </c>
      <c r="AM38" s="29">
        <v>7.5869763430000004E-3</v>
      </c>
      <c r="AN38" s="29">
        <v>-5.89686803E-2</v>
      </c>
      <c r="AO38" s="29">
        <v>32.49101916</v>
      </c>
      <c r="AP38" s="29">
        <v>0.17945259250000001</v>
      </c>
      <c r="AQ38" s="29">
        <v>-3.1873430369999997E-2</v>
      </c>
      <c r="AR38" s="29">
        <v>3.0129761250000001E-2</v>
      </c>
      <c r="AS38" s="29">
        <v>0.28784152699999999</v>
      </c>
      <c r="AU38" s="18" t="s">
        <v>61</v>
      </c>
      <c r="AV38" s="19">
        <v>3.2520280301141602</v>
      </c>
      <c r="AW38" s="20" t="s">
        <v>61</v>
      </c>
      <c r="AX38" s="20" t="s">
        <v>61</v>
      </c>
      <c r="AY38" s="20" t="s">
        <v>61</v>
      </c>
      <c r="AZ38" s="20" t="s">
        <v>61</v>
      </c>
      <c r="BA38" s="21">
        <v>431.96168112070086</v>
      </c>
    </row>
    <row r="39" spans="1:57" x14ac:dyDescent="0.2">
      <c r="A39" s="31" t="s">
        <v>136</v>
      </c>
      <c r="B39" s="14" t="s">
        <v>131</v>
      </c>
      <c r="C39" s="14" t="s">
        <v>101</v>
      </c>
      <c r="D39" s="15">
        <v>42581</v>
      </c>
      <c r="E39" s="14">
        <v>4</v>
      </c>
      <c r="F39" s="14" t="s">
        <v>102</v>
      </c>
      <c r="K39" s="14">
        <v>14.91</v>
      </c>
      <c r="L39" s="14">
        <v>3.76</v>
      </c>
      <c r="M39" s="14">
        <v>935</v>
      </c>
      <c r="N39" s="14">
        <v>3</v>
      </c>
      <c r="O39" s="14">
        <v>30.2</v>
      </c>
      <c r="P39" s="14">
        <v>0.754</v>
      </c>
      <c r="Q39" s="14">
        <v>0.57999999999999996</v>
      </c>
      <c r="U39" s="16">
        <v>22.86</v>
      </c>
      <c r="V39" s="16">
        <v>4.3999999999999997E-2</v>
      </c>
      <c r="W39" s="16">
        <v>0.121</v>
      </c>
      <c r="X39" s="16">
        <v>5.7000000000000002E-2</v>
      </c>
      <c r="Y39" s="16">
        <v>2.1999999999999999E-2</v>
      </c>
      <c r="Z39" s="16">
        <v>60.73</v>
      </c>
      <c r="AA39" s="16">
        <v>6.9000000000000006E-2</v>
      </c>
      <c r="AB39" s="16">
        <v>6.6000000000000003E-2</v>
      </c>
      <c r="AC39" s="16">
        <v>5.6000000000000001E-2</v>
      </c>
      <c r="AD39" s="16">
        <v>8.4000000000000005E-2</v>
      </c>
      <c r="AE39" s="16">
        <v>4.7649999999999997</v>
      </c>
      <c r="AF39" s="16">
        <v>11.05</v>
      </c>
      <c r="AG39" s="16">
        <v>0.127</v>
      </c>
      <c r="AH39" s="16">
        <v>8.4990000000000006</v>
      </c>
      <c r="AI39" s="16">
        <v>1.8280000000000001</v>
      </c>
      <c r="AJ39" s="16">
        <v>5.6000000000000001E-2</v>
      </c>
      <c r="AK39" s="16">
        <v>13.61</v>
      </c>
      <c r="AL39" s="16">
        <v>-3.5000000000000003E-2</v>
      </c>
      <c r="AM39" s="16">
        <v>7.2999999999999995E-2</v>
      </c>
      <c r="AN39" s="16">
        <v>7.0000000000000001E-3</v>
      </c>
      <c r="AO39" s="16">
        <v>29.61</v>
      </c>
      <c r="AP39" s="16">
        <v>0.44400000000000001</v>
      </c>
      <c r="AQ39" s="16">
        <v>6.0999999999999999E-2</v>
      </c>
      <c r="AR39" s="16">
        <v>0.20899999999999999</v>
      </c>
      <c r="AS39" s="39"/>
      <c r="AU39" s="64">
        <v>8.9997352760775033</v>
      </c>
      <c r="AV39" s="65">
        <v>77.020692887721054</v>
      </c>
      <c r="AW39" s="64" t="s">
        <v>61</v>
      </c>
      <c r="AX39" s="64" t="s">
        <v>61</v>
      </c>
      <c r="AY39" s="64">
        <v>36.968298116415923</v>
      </c>
      <c r="AZ39" s="64" t="s">
        <v>61</v>
      </c>
      <c r="BA39" s="66">
        <v>423.78470336754128</v>
      </c>
      <c r="BC39" s="79"/>
      <c r="BD39" s="79"/>
      <c r="BE39" s="79"/>
    </row>
    <row r="40" spans="1:57" x14ac:dyDescent="0.2">
      <c r="A40" s="14" t="s">
        <v>137</v>
      </c>
      <c r="B40" s="14" t="s">
        <v>131</v>
      </c>
      <c r="C40" s="14" t="s">
        <v>101</v>
      </c>
      <c r="D40" s="15">
        <v>42609</v>
      </c>
      <c r="E40" s="14">
        <v>4</v>
      </c>
      <c r="F40" s="14" t="s">
        <v>102</v>
      </c>
      <c r="K40" s="14">
        <v>14.22</v>
      </c>
      <c r="L40" s="14">
        <v>3.68</v>
      </c>
      <c r="M40" s="14">
        <v>657</v>
      </c>
      <c r="N40" s="14">
        <v>6.87</v>
      </c>
      <c r="O40" s="14">
        <v>67.2</v>
      </c>
      <c r="P40" s="14">
        <v>0.42699999999999999</v>
      </c>
      <c r="Q40" s="14">
        <v>0.32</v>
      </c>
      <c r="U40" s="16">
        <v>5.9961599559999996</v>
      </c>
      <c r="V40" s="16">
        <v>-9.1893208240000003E-4</v>
      </c>
      <c r="W40" s="16">
        <v>4.7819742960000002E-2</v>
      </c>
      <c r="X40" s="16">
        <v>1.9465233249999998E-2</v>
      </c>
      <c r="Y40" s="16">
        <v>-1.1245223150000001E-2</v>
      </c>
      <c r="Z40" s="16">
        <v>28.52514467</v>
      </c>
      <c r="AA40" s="16">
        <v>-6.5185181099999996E-3</v>
      </c>
      <c r="AB40" s="16">
        <v>-1.6401453270000001E-2</v>
      </c>
      <c r="AC40" s="16">
        <v>-2.203490072E-2</v>
      </c>
      <c r="AD40" s="16">
        <v>1.0166377190000001E-2</v>
      </c>
      <c r="AE40" s="16">
        <v>7.347637464</v>
      </c>
      <c r="AF40" s="16">
        <v>6.6985010589999998</v>
      </c>
      <c r="AG40" s="16">
        <v>0.1185199229</v>
      </c>
      <c r="AH40" s="16">
        <v>4.5918074349999998</v>
      </c>
      <c r="AI40" s="16">
        <v>0.91303433339999995</v>
      </c>
      <c r="AJ40" s="16">
        <v>-2.2766383120000001E-2</v>
      </c>
      <c r="AK40" s="16">
        <v>9.4003105569999992</v>
      </c>
      <c r="AL40" s="16">
        <v>-2.7299222599999999E-2</v>
      </c>
      <c r="AM40" s="16">
        <v>1.01698473E-2</v>
      </c>
      <c r="AN40" s="16">
        <v>-5.989028255E-2</v>
      </c>
      <c r="AO40" s="16">
        <v>24.057692899999999</v>
      </c>
      <c r="AP40" s="16">
        <v>0.18531648540000001</v>
      </c>
      <c r="AQ40" s="16">
        <v>-6.3329538070000004E-3</v>
      </c>
      <c r="AR40" s="16">
        <v>3.3043754690000003E-2</v>
      </c>
      <c r="AS40" s="16">
        <v>-5.0360096110000002E-2</v>
      </c>
      <c r="AU40" s="44">
        <v>1.8161293847751667</v>
      </c>
      <c r="AV40" s="45">
        <v>8.9423605468632097</v>
      </c>
      <c r="AW40" s="44" t="s">
        <v>61</v>
      </c>
      <c r="AX40" s="44" t="s">
        <v>61</v>
      </c>
      <c r="AY40" s="44">
        <v>9.1010287722768375</v>
      </c>
      <c r="AZ40" s="44" t="s">
        <v>61</v>
      </c>
      <c r="BA40" s="46">
        <v>203.70667262942519</v>
      </c>
    </row>
    <row r="41" spans="1:57" x14ac:dyDescent="0.2">
      <c r="A41" s="14" t="s">
        <v>138</v>
      </c>
      <c r="B41" s="14" t="s">
        <v>131</v>
      </c>
      <c r="C41" s="14" t="s">
        <v>101</v>
      </c>
      <c r="D41" s="15">
        <v>42609</v>
      </c>
      <c r="E41" s="14">
        <v>4</v>
      </c>
      <c r="F41" s="14" t="s">
        <v>102</v>
      </c>
      <c r="U41" s="48">
        <v>6.1189803029999998</v>
      </c>
      <c r="V41" s="48">
        <v>-2.2678426929999999E-2</v>
      </c>
      <c r="W41" s="48">
        <v>0.1387690919</v>
      </c>
      <c r="X41" s="48">
        <v>-0.1893404635</v>
      </c>
      <c r="Y41" s="48">
        <v>-0.11923628460000001</v>
      </c>
      <c r="Z41" s="48">
        <v>29.10242547</v>
      </c>
      <c r="AA41" s="48">
        <v>-6.2567723680000006E-2</v>
      </c>
      <c r="AB41" s="48">
        <v>-0.1905426754</v>
      </c>
      <c r="AC41" s="48">
        <v>-0.23724558640000001</v>
      </c>
      <c r="AD41" s="48">
        <v>0.1138736185</v>
      </c>
      <c r="AE41" s="48">
        <v>6.156576287</v>
      </c>
      <c r="AF41" s="48">
        <v>7.9819458269999997</v>
      </c>
      <c r="AG41" s="48">
        <v>0.93398036480000002</v>
      </c>
      <c r="AH41" s="48">
        <v>4.5037123340000003</v>
      </c>
      <c r="AI41" s="48">
        <v>0.61029758909999998</v>
      </c>
      <c r="AJ41" s="48">
        <v>-0.19647305100000001</v>
      </c>
      <c r="AK41" s="48">
        <v>10.903449950000001</v>
      </c>
      <c r="AL41" s="48">
        <v>-0.27649229209999998</v>
      </c>
      <c r="AM41" s="48">
        <v>-5.2914006899999998E-2</v>
      </c>
      <c r="AN41" s="48">
        <v>-2.7437691949999999E-2</v>
      </c>
      <c r="AO41" s="48">
        <v>23.618706029999998</v>
      </c>
      <c r="AP41" s="48">
        <v>1.7355012319999999E-3</v>
      </c>
      <c r="AQ41" s="48">
        <v>-8.7820455369999995E-2</v>
      </c>
      <c r="AR41" s="48">
        <v>-4.7240703430000003E-2</v>
      </c>
      <c r="AS41" s="48">
        <v>-0.27504189400000001</v>
      </c>
      <c r="AU41" s="49">
        <v>0.40690596433460241</v>
      </c>
      <c r="AV41" s="50">
        <v>2.8877758493834054</v>
      </c>
      <c r="AW41" s="49" t="s">
        <v>61</v>
      </c>
      <c r="AX41" s="49">
        <v>0.27252126597578175</v>
      </c>
      <c r="AY41" s="49">
        <v>1.0891931432914723</v>
      </c>
      <c r="AZ41" s="49" t="s">
        <v>61</v>
      </c>
      <c r="BA41" s="51">
        <v>279.55292242472126</v>
      </c>
    </row>
    <row r="42" spans="1:57" ht="16" x14ac:dyDescent="0.2">
      <c r="A42" s="14" t="s">
        <v>169</v>
      </c>
      <c r="B42" s="14" t="s">
        <v>131</v>
      </c>
      <c r="C42" s="14" t="s">
        <v>101</v>
      </c>
      <c r="D42" s="15">
        <v>42634</v>
      </c>
      <c r="E42" s="14">
        <v>4</v>
      </c>
      <c r="F42" s="14" t="s">
        <v>102</v>
      </c>
      <c r="K42" s="14">
        <v>10.86</v>
      </c>
      <c r="L42" s="14">
        <v>3.58</v>
      </c>
      <c r="M42" s="14">
        <v>495</v>
      </c>
      <c r="N42" s="14">
        <v>6.45</v>
      </c>
      <c r="O42" s="14">
        <v>58.6</v>
      </c>
      <c r="P42" s="14">
        <v>0.441</v>
      </c>
      <c r="Q42" s="14">
        <v>0.33</v>
      </c>
      <c r="U42" s="96">
        <v>6.8639999999999999</v>
      </c>
      <c r="V42" s="96">
        <v>2E-3</v>
      </c>
      <c r="W42" s="96">
        <v>5.1999999999999998E-2</v>
      </c>
      <c r="X42" s="96">
        <v>3.7999999999999999E-2</v>
      </c>
      <c r="Y42" s="96">
        <v>-7.0000000000000001E-3</v>
      </c>
      <c r="Z42" s="96">
        <v>28.69</v>
      </c>
      <c r="AA42" s="96">
        <v>-9.1999999999999998E-2</v>
      </c>
      <c r="AB42" s="96">
        <v>4.1000000000000002E-2</v>
      </c>
      <c r="AC42" s="96">
        <v>-1.2E-2</v>
      </c>
      <c r="AD42" s="96">
        <v>2.7E-2</v>
      </c>
      <c r="AE42" s="96">
        <v>6.8070000000000004</v>
      </c>
      <c r="AF42" s="96">
        <v>6.8559999999999999</v>
      </c>
      <c r="AG42" s="96">
        <v>2.5000000000000001E-2</v>
      </c>
      <c r="AH42" s="96">
        <v>4.24</v>
      </c>
      <c r="AI42" s="96">
        <v>0.90100000000000002</v>
      </c>
      <c r="AJ42" s="96">
        <v>-6.0000000000000001E-3</v>
      </c>
      <c r="AK42" s="96">
        <v>10.220000000000001</v>
      </c>
      <c r="AL42" s="96">
        <v>-2.8000000000000001E-2</v>
      </c>
      <c r="AM42" s="96">
        <v>-1.4999999999999999E-2</v>
      </c>
      <c r="AN42" s="96">
        <v>-0.14799999999999999</v>
      </c>
      <c r="AO42" s="96">
        <v>25.79</v>
      </c>
      <c r="AP42" s="96">
        <v>0.20300000000000001</v>
      </c>
      <c r="AQ42" s="96">
        <v>-6.0000000000000001E-3</v>
      </c>
      <c r="AR42" s="96">
        <v>1.2E-2</v>
      </c>
      <c r="AS42" s="39"/>
      <c r="AU42" s="97">
        <v>0.70851182307492278</v>
      </c>
      <c r="AV42" s="98">
        <v>3.5070062806974942</v>
      </c>
      <c r="AW42" s="97" t="s">
        <v>61</v>
      </c>
      <c r="AX42" s="97">
        <v>0.54197753687386885</v>
      </c>
      <c r="AY42" s="97">
        <v>1.0706729146048379</v>
      </c>
      <c r="AZ42" s="97" t="s">
        <v>61</v>
      </c>
      <c r="BA42" s="99">
        <v>284.15442063574005</v>
      </c>
    </row>
    <row r="43" spans="1:57" ht="16" x14ac:dyDescent="0.2">
      <c r="A43" s="14" t="s">
        <v>170</v>
      </c>
      <c r="B43" s="14" t="s">
        <v>131</v>
      </c>
      <c r="C43" s="14" t="s">
        <v>101</v>
      </c>
      <c r="D43" s="15">
        <v>43729</v>
      </c>
      <c r="E43" s="14">
        <v>4</v>
      </c>
      <c r="F43" s="14" t="s">
        <v>102</v>
      </c>
      <c r="U43" s="92">
        <v>6.6980000000000004</v>
      </c>
      <c r="V43" s="92">
        <v>-5.5E-2</v>
      </c>
      <c r="W43" s="92">
        <v>0.05</v>
      </c>
      <c r="X43" s="92">
        <v>1.2999999999999999E-2</v>
      </c>
      <c r="Y43" s="92">
        <v>-7.5999999999999998E-2</v>
      </c>
      <c r="Z43" s="92">
        <v>28.21</v>
      </c>
      <c r="AA43" s="92">
        <v>-0.91600000000000004</v>
      </c>
      <c r="AB43" s="92">
        <v>0.38700000000000001</v>
      </c>
      <c r="AC43" s="92">
        <v>-0.14000000000000001</v>
      </c>
      <c r="AD43" s="92">
        <v>0.26600000000000001</v>
      </c>
      <c r="AE43" s="92">
        <v>7.0149999999999997</v>
      </c>
      <c r="AF43" s="92">
        <v>8.1669999999999998</v>
      </c>
      <c r="AG43" s="92">
        <v>6.2E-2</v>
      </c>
      <c r="AH43" s="92">
        <v>3.903</v>
      </c>
      <c r="AI43" s="92">
        <v>0.76800000000000002</v>
      </c>
      <c r="AJ43" s="92">
        <v>-2.5000000000000001E-2</v>
      </c>
      <c r="AK43" s="92">
        <v>9.7919999999999998</v>
      </c>
      <c r="AL43" s="92">
        <v>-0.28000000000000003</v>
      </c>
      <c r="AM43" s="92">
        <v>-9.7000000000000003E-2</v>
      </c>
      <c r="AN43" s="92">
        <v>-0.34300000000000003</v>
      </c>
      <c r="AO43" s="92">
        <v>24.86</v>
      </c>
      <c r="AP43" s="92">
        <v>0.17199999999999999</v>
      </c>
      <c r="AQ43" s="92">
        <v>-7.4999999999999997E-2</v>
      </c>
      <c r="AR43" s="92">
        <v>-0.16</v>
      </c>
      <c r="AU43" s="100" t="s">
        <v>61</v>
      </c>
      <c r="AV43" s="101">
        <v>9.0036712768915539</v>
      </c>
      <c r="AW43" s="100" t="s">
        <v>61</v>
      </c>
      <c r="AX43" s="100">
        <v>3.847344803469166</v>
      </c>
      <c r="AY43" s="100">
        <v>4.1856955846727981</v>
      </c>
      <c r="AZ43" s="100" t="s">
        <v>61</v>
      </c>
      <c r="BA43" s="102">
        <v>225.54814588528643</v>
      </c>
    </row>
    <row r="44" spans="1:57" s="56" customFormat="1" x14ac:dyDescent="0.2">
      <c r="U44" s="57"/>
      <c r="V44" s="57"/>
      <c r="W44" s="57"/>
      <c r="X44" s="57"/>
      <c r="Y44" s="57"/>
      <c r="Z44" s="57"/>
      <c r="AA44" s="57"/>
      <c r="AB44" s="68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8"/>
      <c r="AU44" s="59"/>
      <c r="AV44" s="59"/>
      <c r="AW44" s="59"/>
      <c r="AX44" s="59"/>
      <c r="AY44" s="59"/>
      <c r="AZ44" s="59"/>
      <c r="BA44" s="59"/>
    </row>
    <row r="45" spans="1:57" x14ac:dyDescent="0.2">
      <c r="B45" s="14" t="s">
        <v>139</v>
      </c>
      <c r="C45" s="14" t="s">
        <v>101</v>
      </c>
      <c r="D45" s="15">
        <v>42486</v>
      </c>
      <c r="E45" s="14">
        <v>5</v>
      </c>
      <c r="F45" s="14" t="s">
        <v>102</v>
      </c>
      <c r="I45" s="14" t="s">
        <v>140</v>
      </c>
      <c r="J45" s="14" t="s">
        <v>141</v>
      </c>
      <c r="K45" s="14">
        <v>2.7</v>
      </c>
      <c r="L45" s="14">
        <v>3.52</v>
      </c>
      <c r="M45" s="14">
        <v>235.3</v>
      </c>
      <c r="N45" s="14">
        <v>9.81</v>
      </c>
      <c r="O45" s="14">
        <v>72.5</v>
      </c>
      <c r="P45" s="80">
        <v>266.04700000000003</v>
      </c>
      <c r="S45" s="14">
        <v>8.2000000000000003E-2</v>
      </c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</row>
    <row r="46" spans="1:57" x14ac:dyDescent="0.2">
      <c r="A46" s="31" t="s">
        <v>142</v>
      </c>
      <c r="B46" s="14" t="s">
        <v>139</v>
      </c>
      <c r="C46" s="14" t="s">
        <v>101</v>
      </c>
      <c r="D46" s="15">
        <v>42518</v>
      </c>
      <c r="E46" s="14">
        <v>5</v>
      </c>
      <c r="F46" s="14" t="s">
        <v>102</v>
      </c>
      <c r="K46" s="14">
        <v>14.36</v>
      </c>
      <c r="L46" s="14">
        <v>4.24</v>
      </c>
      <c r="M46" s="14">
        <v>384</v>
      </c>
      <c r="N46" s="14">
        <v>5.65</v>
      </c>
      <c r="O46" s="14">
        <v>55.3</v>
      </c>
      <c r="P46" s="14">
        <v>0.314</v>
      </c>
      <c r="Q46" s="14">
        <v>0.23</v>
      </c>
      <c r="U46" s="29">
        <v>5.3053186339999998</v>
      </c>
      <c r="V46" s="29">
        <v>1.4253046530000001E-3</v>
      </c>
      <c r="W46" s="29">
        <v>3.1199883859999999E-2</v>
      </c>
      <c r="X46" s="29">
        <v>2.052549255E-2</v>
      </c>
      <c r="Y46" s="29">
        <v>-3.8854119649999998E-2</v>
      </c>
      <c r="Z46" s="29">
        <v>40.165029140000001</v>
      </c>
      <c r="AA46" s="29">
        <v>-1.371683783E-2</v>
      </c>
      <c r="AB46" s="29">
        <v>-1.2371664189999999E-2</v>
      </c>
      <c r="AC46" s="29">
        <v>-1.517246171E-2</v>
      </c>
      <c r="AD46" s="29">
        <v>1.7727935449999999E-2</v>
      </c>
      <c r="AE46" s="29">
        <v>1.7516349579999999</v>
      </c>
      <c r="AF46" s="29">
        <v>8.9405524340000007</v>
      </c>
      <c r="AG46" s="29">
        <v>2.3366037589999999E-2</v>
      </c>
      <c r="AH46" s="29">
        <v>6.3042401400000001</v>
      </c>
      <c r="AI46" s="29">
        <v>1.3117766390000001</v>
      </c>
      <c r="AJ46" s="29">
        <v>-1.384182561E-2</v>
      </c>
      <c r="AK46" s="29">
        <v>16.207544500000001</v>
      </c>
      <c r="AL46" s="29">
        <v>-1.664881943E-2</v>
      </c>
      <c r="AM46" s="29">
        <v>7.8217144949999998E-3</v>
      </c>
      <c r="AN46" s="29">
        <v>-5.4664765669999997E-2</v>
      </c>
      <c r="AO46" s="29">
        <v>24.242454760000001</v>
      </c>
      <c r="AP46" s="29">
        <v>0.20399358640000001</v>
      </c>
      <c r="AQ46" s="29">
        <v>-3.8800750459999998E-2</v>
      </c>
      <c r="AR46" s="29">
        <v>3.0149044949999999E-2</v>
      </c>
      <c r="AS46" s="29">
        <v>-4.129290727E-3</v>
      </c>
      <c r="AU46" s="18" t="s">
        <v>61</v>
      </c>
      <c r="AV46" s="19">
        <v>10.266040757137221</v>
      </c>
      <c r="AW46" s="20" t="s">
        <v>61</v>
      </c>
      <c r="AX46" s="20" t="s">
        <v>61</v>
      </c>
      <c r="AY46" s="20" t="s">
        <v>61</v>
      </c>
      <c r="AZ46" s="20" t="s">
        <v>61</v>
      </c>
      <c r="BA46" s="21">
        <v>355.32546832193532</v>
      </c>
    </row>
    <row r="47" spans="1:57" x14ac:dyDescent="0.2">
      <c r="A47" s="31" t="s">
        <v>143</v>
      </c>
      <c r="B47" s="14" t="s">
        <v>139</v>
      </c>
      <c r="C47" s="14" t="s">
        <v>101</v>
      </c>
      <c r="D47" s="15">
        <v>42546</v>
      </c>
      <c r="E47" s="14">
        <v>5</v>
      </c>
      <c r="F47" s="14" t="s">
        <v>102</v>
      </c>
      <c r="K47" s="14">
        <v>16.510000000000002</v>
      </c>
      <c r="L47" s="14">
        <v>4.55</v>
      </c>
      <c r="M47" s="14">
        <v>543</v>
      </c>
      <c r="N47" s="14">
        <v>5.22</v>
      </c>
      <c r="O47" s="14">
        <v>53.6</v>
      </c>
      <c r="P47" s="14">
        <v>0.42199999999999999</v>
      </c>
      <c r="Q47" s="14">
        <v>0.32</v>
      </c>
      <c r="U47" s="29">
        <v>5.1940287100000004</v>
      </c>
      <c r="V47" s="29">
        <v>3.654341908E-3</v>
      </c>
      <c r="W47" s="29">
        <v>4.1295685989999997E-2</v>
      </c>
      <c r="X47" s="29">
        <v>2.0171139979999999E-2</v>
      </c>
      <c r="Y47" s="29">
        <v>-3.7132239599999999E-2</v>
      </c>
      <c r="Z47" s="29">
        <v>82.683723060000005</v>
      </c>
      <c r="AA47" s="29">
        <v>-1.359887043E-2</v>
      </c>
      <c r="AB47" s="29">
        <v>-1.0138300520000001E-2</v>
      </c>
      <c r="AC47" s="29">
        <v>-1.368502299E-2</v>
      </c>
      <c r="AD47" s="29">
        <v>1.7967386669999998E-2</v>
      </c>
      <c r="AE47" s="29">
        <v>2.1177946830000001</v>
      </c>
      <c r="AF47" s="29">
        <v>12.347335790000001</v>
      </c>
      <c r="AG47" s="29">
        <v>-4.1755406010000003E-2</v>
      </c>
      <c r="AH47" s="29">
        <v>9.9077325930000004</v>
      </c>
      <c r="AI47" s="29">
        <v>1.8519309070000001</v>
      </c>
      <c r="AJ47" s="29">
        <v>-1.388972441E-2</v>
      </c>
      <c r="AK47" s="29">
        <v>24.894193340000001</v>
      </c>
      <c r="AL47" s="29">
        <v>-1.4077611449999999E-2</v>
      </c>
      <c r="AM47" s="29">
        <v>1.208108282E-2</v>
      </c>
      <c r="AN47" s="29">
        <v>-5.5343812870000002E-2</v>
      </c>
      <c r="AO47" s="29">
        <v>25.343331840000001</v>
      </c>
      <c r="AP47" s="29">
        <v>0.74227583720000001</v>
      </c>
      <c r="AQ47" s="29">
        <v>-3.6430744459999997E-2</v>
      </c>
      <c r="AR47" s="29">
        <v>4.7371473759999998E-2</v>
      </c>
      <c r="AS47" s="29">
        <v>1.2967508219999999E-3</v>
      </c>
      <c r="AU47" s="64" t="s">
        <v>61</v>
      </c>
      <c r="AV47" s="65">
        <v>83.111489565769915</v>
      </c>
      <c r="AW47" s="64" t="s">
        <v>61</v>
      </c>
      <c r="AX47" s="64" t="s">
        <v>61</v>
      </c>
      <c r="AY47" s="64">
        <v>26.886517568116453</v>
      </c>
      <c r="AZ47" s="64" t="s">
        <v>61</v>
      </c>
      <c r="BA47" s="66">
        <v>467.84760551767579</v>
      </c>
    </row>
    <row r="48" spans="1:57" x14ac:dyDescent="0.2">
      <c r="A48" s="31" t="s">
        <v>144</v>
      </c>
      <c r="B48" s="14" t="s">
        <v>139</v>
      </c>
      <c r="C48" s="14" t="s">
        <v>101</v>
      </c>
      <c r="D48" s="15">
        <v>42581</v>
      </c>
      <c r="E48" s="14">
        <v>5</v>
      </c>
      <c r="F48" s="14" t="s">
        <v>102</v>
      </c>
      <c r="K48" s="14">
        <v>19.93</v>
      </c>
      <c r="L48" s="14">
        <v>3.89</v>
      </c>
      <c r="M48" s="14">
        <v>838</v>
      </c>
      <c r="N48" s="14">
        <v>3.41</v>
      </c>
      <c r="O48" s="14">
        <v>37.6</v>
      </c>
      <c r="P48" s="14">
        <v>0.60199999999999998</v>
      </c>
      <c r="Q48" s="14">
        <v>0.46</v>
      </c>
      <c r="U48" s="16">
        <v>13.53</v>
      </c>
      <c r="V48" s="16">
        <v>4.5999999999999999E-2</v>
      </c>
      <c r="W48" s="16">
        <v>0.14399999999999999</v>
      </c>
      <c r="X48" s="16">
        <v>7.9000000000000001E-2</v>
      </c>
      <c r="Y48" s="16">
        <v>2.1999999999999999E-2</v>
      </c>
      <c r="Z48" s="16">
        <v>84.39</v>
      </c>
      <c r="AA48" s="16">
        <v>6.8000000000000005E-2</v>
      </c>
      <c r="AB48" s="16">
        <v>7.0000000000000007E-2</v>
      </c>
      <c r="AC48" s="16">
        <v>5.7000000000000002E-2</v>
      </c>
      <c r="AD48" s="16">
        <v>8.8999999999999996E-2</v>
      </c>
      <c r="AE48" s="16">
        <v>8.6300000000000008</v>
      </c>
      <c r="AF48" s="16">
        <v>14.49</v>
      </c>
      <c r="AG48" s="16">
        <v>0.152</v>
      </c>
      <c r="AH48" s="16">
        <v>11.52</v>
      </c>
      <c r="AI48" s="16">
        <v>3.286</v>
      </c>
      <c r="AJ48" s="16">
        <v>5.6000000000000001E-2</v>
      </c>
      <c r="AK48" s="16">
        <v>24.09</v>
      </c>
      <c r="AL48" s="16">
        <v>-2.9000000000000001E-2</v>
      </c>
      <c r="AM48" s="16">
        <v>6.6000000000000003E-2</v>
      </c>
      <c r="AN48" s="16">
        <v>-6.4000000000000001E-2</v>
      </c>
      <c r="AO48" s="16">
        <v>26.93</v>
      </c>
      <c r="AP48" s="16">
        <v>0.41699999999999998</v>
      </c>
      <c r="AQ48" s="16">
        <v>5.6000000000000001E-2</v>
      </c>
      <c r="AR48" s="16">
        <v>0.16700000000000001</v>
      </c>
      <c r="AS48" s="39"/>
      <c r="AU48" s="64" t="s">
        <v>61</v>
      </c>
      <c r="AV48" s="65">
        <v>85.865321793302158</v>
      </c>
      <c r="AW48" s="64" t="s">
        <v>61</v>
      </c>
      <c r="AX48" s="64" t="s">
        <v>61</v>
      </c>
      <c r="AY48" s="64">
        <v>28.199084660299235</v>
      </c>
      <c r="AZ48" s="64" t="s">
        <v>61</v>
      </c>
      <c r="BA48" s="66">
        <v>287.18417049154192</v>
      </c>
      <c r="BC48" s="79"/>
      <c r="BD48" s="79"/>
      <c r="BE48" s="79"/>
    </row>
    <row r="49" spans="1:57" x14ac:dyDescent="0.2">
      <c r="A49" s="14" t="s">
        <v>145</v>
      </c>
      <c r="B49" s="14" t="s">
        <v>139</v>
      </c>
      <c r="C49" s="14" t="s">
        <v>101</v>
      </c>
      <c r="D49" s="15">
        <v>42609</v>
      </c>
      <c r="E49" s="14">
        <v>5</v>
      </c>
      <c r="F49" s="14" t="s">
        <v>102</v>
      </c>
      <c r="K49" s="14">
        <v>14.38</v>
      </c>
      <c r="L49" s="14">
        <v>4</v>
      </c>
      <c r="M49" s="14">
        <v>640</v>
      </c>
      <c r="N49" s="14">
        <v>8.16</v>
      </c>
      <c r="O49" s="14">
        <v>80.8</v>
      </c>
      <c r="P49" s="14">
        <v>0.53200000000000003</v>
      </c>
      <c r="Q49" s="14">
        <v>0.4</v>
      </c>
      <c r="U49" s="16">
        <v>11.67231887</v>
      </c>
      <c r="V49" s="16">
        <v>6.5761169090000002E-3</v>
      </c>
      <c r="W49" s="16">
        <v>5.7523529970000001E-2</v>
      </c>
      <c r="X49" s="16">
        <v>1.554473527E-2</v>
      </c>
      <c r="Y49" s="16">
        <v>-1.0133829719999999E-2</v>
      </c>
      <c r="Z49" s="16">
        <v>65.312074339999995</v>
      </c>
      <c r="AA49" s="16">
        <v>-6.3812139590000002E-3</v>
      </c>
      <c r="AB49" s="16">
        <v>-9.5472622399999998E-3</v>
      </c>
      <c r="AC49" s="16">
        <v>-1.9625216059999999E-2</v>
      </c>
      <c r="AD49" s="16">
        <v>1.2552351979999999E-2</v>
      </c>
      <c r="AE49" s="16">
        <v>6.6387910320000003</v>
      </c>
      <c r="AF49" s="16">
        <v>13.05427592</v>
      </c>
      <c r="AG49" s="16">
        <v>0.15818644700000001</v>
      </c>
      <c r="AH49" s="16">
        <v>9.5733473040000003</v>
      </c>
      <c r="AI49" s="16">
        <v>2.4814962359999999</v>
      </c>
      <c r="AJ49" s="16">
        <v>-2.4603688750000002E-2</v>
      </c>
      <c r="AK49" s="16">
        <v>22.329098089999999</v>
      </c>
      <c r="AL49" s="16">
        <v>-1.9569569589999999E-2</v>
      </c>
      <c r="AM49" s="16">
        <v>1.3868059510000001E-2</v>
      </c>
      <c r="AN49" s="16">
        <v>-7.5979506320000001E-2</v>
      </c>
      <c r="AO49" s="16">
        <v>29.352661269999999</v>
      </c>
      <c r="AP49" s="16">
        <v>0.3119969823</v>
      </c>
      <c r="AQ49" s="16">
        <v>-7.6147463550000002E-3</v>
      </c>
      <c r="AR49" s="16">
        <v>8.2563566429999999E-2</v>
      </c>
      <c r="AS49" s="16">
        <v>-4.4247611979999997E-2</v>
      </c>
      <c r="AU49" s="44">
        <v>2.0935584920387331</v>
      </c>
      <c r="AV49" s="45">
        <v>12.59177508212343</v>
      </c>
      <c r="AW49" s="44" t="s">
        <v>61</v>
      </c>
      <c r="AX49" s="44" t="s">
        <v>61</v>
      </c>
      <c r="AY49" s="44">
        <v>7.9446590992517159</v>
      </c>
      <c r="AZ49" s="44" t="s">
        <v>61</v>
      </c>
      <c r="BA49" s="46">
        <v>361.23928150004008</v>
      </c>
    </row>
    <row r="50" spans="1:57" x14ac:dyDescent="0.2">
      <c r="A50" s="14" t="s">
        <v>146</v>
      </c>
      <c r="B50" s="14" t="s">
        <v>139</v>
      </c>
      <c r="C50" s="14" t="s">
        <v>101</v>
      </c>
      <c r="D50" s="15">
        <v>42609</v>
      </c>
      <c r="E50" s="14">
        <v>5</v>
      </c>
      <c r="F50" s="14" t="s">
        <v>102</v>
      </c>
      <c r="U50" s="48">
        <v>10.89829035</v>
      </c>
      <c r="V50" s="48">
        <v>1.193252811E-2</v>
      </c>
      <c r="W50" s="48">
        <v>0.1461332417</v>
      </c>
      <c r="X50" s="48">
        <v>-0.1950347999</v>
      </c>
      <c r="Y50" s="48">
        <v>-0.1189463228</v>
      </c>
      <c r="Z50" s="48">
        <v>62.173731410000002</v>
      </c>
      <c r="AA50" s="48">
        <v>-6.3778283529999993E-2</v>
      </c>
      <c r="AB50" s="48">
        <v>-0.18274408950000001</v>
      </c>
      <c r="AC50" s="48">
        <v>-0.2349121585</v>
      </c>
      <c r="AD50" s="48">
        <v>0.105172499</v>
      </c>
      <c r="AE50" s="48">
        <v>5.6396862140000001</v>
      </c>
      <c r="AF50" s="48">
        <v>12.38738508</v>
      </c>
      <c r="AG50" s="48">
        <v>0.96000069740000005</v>
      </c>
      <c r="AH50" s="48">
        <v>9.1754769570000008</v>
      </c>
      <c r="AI50" s="48">
        <v>2.179849768</v>
      </c>
      <c r="AJ50" s="48">
        <v>-0.2001067423</v>
      </c>
      <c r="AK50" s="48">
        <v>22.609818390000001</v>
      </c>
      <c r="AL50" s="48">
        <v>-0.28276908940000001</v>
      </c>
      <c r="AM50" s="48">
        <v>-3.7983860709999998E-2</v>
      </c>
      <c r="AN50" s="48">
        <v>-0.1281290849</v>
      </c>
      <c r="AO50" s="48">
        <v>28.03483568</v>
      </c>
      <c r="AP50" s="48">
        <v>0.12178844480000001</v>
      </c>
      <c r="AQ50" s="48">
        <v>-9.0827067019999999E-2</v>
      </c>
      <c r="AR50" s="48">
        <v>-5.2339009380000003E-3</v>
      </c>
      <c r="AS50" s="48">
        <v>-0.26973794410000002</v>
      </c>
      <c r="AU50" s="49">
        <v>0.6344326618188818</v>
      </c>
      <c r="AV50" s="50">
        <v>7.8410963148835018</v>
      </c>
      <c r="AW50" s="49" t="s">
        <v>61</v>
      </c>
      <c r="AX50" s="49">
        <v>0.44081629703841502</v>
      </c>
      <c r="AY50" s="49">
        <v>0.93351545263927505</v>
      </c>
      <c r="AZ50" s="49" t="s">
        <v>61</v>
      </c>
      <c r="BA50" s="51">
        <v>500.54279249893125</v>
      </c>
    </row>
    <row r="51" spans="1:57" ht="16" x14ac:dyDescent="0.2">
      <c r="A51" s="14" t="s">
        <v>171</v>
      </c>
      <c r="B51" s="14" t="s">
        <v>139</v>
      </c>
      <c r="C51" s="14" t="s">
        <v>101</v>
      </c>
      <c r="D51" s="15">
        <v>42634</v>
      </c>
      <c r="E51" s="14">
        <v>5</v>
      </c>
      <c r="F51" s="14" t="s">
        <v>102</v>
      </c>
      <c r="K51" s="14">
        <v>14.66</v>
      </c>
      <c r="L51" s="14">
        <v>3.97</v>
      </c>
      <c r="M51" s="14">
        <v>638</v>
      </c>
      <c r="N51" s="14">
        <v>7.18</v>
      </c>
      <c r="O51" s="14">
        <v>70.900000000000006</v>
      </c>
      <c r="P51" s="14">
        <v>0.51700000000000002</v>
      </c>
      <c r="Q51" s="14">
        <v>0.39</v>
      </c>
      <c r="U51" s="96">
        <v>9.8309999999999995</v>
      </c>
      <c r="V51" s="96">
        <v>6.0000000000000001E-3</v>
      </c>
      <c r="W51" s="96">
        <v>4.9000000000000002E-2</v>
      </c>
      <c r="X51" s="96">
        <v>3.2000000000000001E-2</v>
      </c>
      <c r="Y51" s="96">
        <v>-6.0000000000000001E-3</v>
      </c>
      <c r="Z51" s="96">
        <v>57.68</v>
      </c>
      <c r="AA51" s="96">
        <v>-9.1999999999999998E-2</v>
      </c>
      <c r="AB51" s="96">
        <v>4.7E-2</v>
      </c>
      <c r="AC51" s="96">
        <v>-1.2E-2</v>
      </c>
      <c r="AD51" s="96">
        <v>2.7E-2</v>
      </c>
      <c r="AE51" s="96">
        <v>4.6470000000000002</v>
      </c>
      <c r="AF51" s="96">
        <v>13.01</v>
      </c>
      <c r="AG51" s="96">
        <v>6.3E-2</v>
      </c>
      <c r="AH51" s="96">
        <v>5.3319999999999999</v>
      </c>
      <c r="AI51" s="96">
        <v>2.5419999999999998</v>
      </c>
      <c r="AJ51" s="96">
        <v>-6.0000000000000001E-3</v>
      </c>
      <c r="AK51" s="96">
        <v>24.76</v>
      </c>
      <c r="AL51" s="96">
        <v>-2.1999999999999999E-2</v>
      </c>
      <c r="AM51" s="96">
        <v>-1.7000000000000001E-2</v>
      </c>
      <c r="AN51" s="96">
        <v>-0.113</v>
      </c>
      <c r="AO51" s="96">
        <v>27.76</v>
      </c>
      <c r="AP51" s="96">
        <v>0.33100000000000002</v>
      </c>
      <c r="AQ51" s="96">
        <v>-1.7000000000000001E-2</v>
      </c>
      <c r="AR51" s="96">
        <v>6.0999999999999999E-2</v>
      </c>
      <c r="AU51" s="97">
        <v>0.92823093125285061</v>
      </c>
      <c r="AV51" s="98">
        <v>10.655697367662508</v>
      </c>
      <c r="AW51" s="97" t="s">
        <v>61</v>
      </c>
      <c r="AX51" s="97">
        <v>0.53571627979631842</v>
      </c>
      <c r="AY51" s="97">
        <v>0.67791449018743155</v>
      </c>
      <c r="AZ51" s="97" t="s">
        <v>61</v>
      </c>
      <c r="BA51" s="99">
        <v>428.49486142918107</v>
      </c>
    </row>
    <row r="52" spans="1:57" ht="16" x14ac:dyDescent="0.2">
      <c r="A52" s="14" t="s">
        <v>172</v>
      </c>
      <c r="B52" s="14" t="s">
        <v>139</v>
      </c>
      <c r="C52" s="14" t="s">
        <v>101</v>
      </c>
      <c r="D52" s="15">
        <v>43729</v>
      </c>
      <c r="E52" s="14">
        <v>5</v>
      </c>
      <c r="F52" s="14" t="s">
        <v>102</v>
      </c>
      <c r="U52" s="92">
        <v>9.8010000000000002</v>
      </c>
      <c r="V52" s="92">
        <v>-3.5000000000000003E-2</v>
      </c>
      <c r="W52" s="92">
        <v>4.2999999999999997E-2</v>
      </c>
      <c r="X52" s="92">
        <v>5.0000000000000001E-3</v>
      </c>
      <c r="Y52" s="92">
        <v>-7.6999999999999999E-2</v>
      </c>
      <c r="Z52" s="92">
        <v>66.430000000000007</v>
      </c>
      <c r="AA52" s="92">
        <v>-0.92</v>
      </c>
      <c r="AB52" s="92">
        <v>0.39800000000000002</v>
      </c>
      <c r="AC52" s="92">
        <v>-0.13700000000000001</v>
      </c>
      <c r="AD52" s="92">
        <v>0.26400000000000001</v>
      </c>
      <c r="AE52" s="92">
        <v>4.2480000000000002</v>
      </c>
      <c r="AF52" s="92">
        <v>12.36</v>
      </c>
      <c r="AG52" s="92">
        <v>8.6999999999999994E-2</v>
      </c>
      <c r="AH52" s="92">
        <v>8.3859999999999992</v>
      </c>
      <c r="AI52" s="92">
        <v>2.4820000000000002</v>
      </c>
      <c r="AJ52" s="92">
        <v>-2.7E-2</v>
      </c>
      <c r="AK52" s="92">
        <v>24.46</v>
      </c>
      <c r="AL52" s="92">
        <v>-0.28100000000000003</v>
      </c>
      <c r="AM52" s="92">
        <v>-0.127</v>
      </c>
      <c r="AN52" s="92">
        <v>-0.371</v>
      </c>
      <c r="AO52" s="92">
        <v>27.43</v>
      </c>
      <c r="AP52" s="92">
        <v>0.30499999999999999</v>
      </c>
      <c r="AQ52" s="92">
        <v>-7.9000000000000001E-2</v>
      </c>
      <c r="AR52" s="92">
        <v>-0.14599999999999999</v>
      </c>
      <c r="AU52" s="100">
        <v>7.6365644624896243</v>
      </c>
      <c r="AV52" s="101">
        <v>16.788284766026798</v>
      </c>
      <c r="AW52" s="100" t="s">
        <v>61</v>
      </c>
      <c r="AX52" s="100">
        <v>8.1821645524688371</v>
      </c>
      <c r="AY52" s="100">
        <v>11.52594391925212</v>
      </c>
      <c r="AZ52" s="100" t="s">
        <v>61</v>
      </c>
      <c r="BA52" s="102">
        <v>371.49304988405038</v>
      </c>
    </row>
    <row r="53" spans="1:57" s="56" customFormat="1" x14ac:dyDescent="0.2"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8"/>
      <c r="AU53" s="59"/>
      <c r="AV53" s="59"/>
      <c r="AW53" s="59"/>
      <c r="AX53" s="59"/>
      <c r="AY53" s="59"/>
      <c r="AZ53" s="59"/>
      <c r="BA53" s="59"/>
    </row>
    <row r="54" spans="1:57" x14ac:dyDescent="0.2">
      <c r="B54" s="14" t="s">
        <v>147</v>
      </c>
      <c r="C54" s="14" t="s">
        <v>101</v>
      </c>
      <c r="D54" s="15">
        <v>42486</v>
      </c>
      <c r="E54" s="14">
        <v>6</v>
      </c>
      <c r="F54" s="14" t="s">
        <v>102</v>
      </c>
      <c r="I54" s="14" t="s">
        <v>148</v>
      </c>
      <c r="J54" s="14" t="s">
        <v>149</v>
      </c>
      <c r="K54" s="14">
        <v>2.2000000000000002</v>
      </c>
      <c r="L54" s="14">
        <v>5.54</v>
      </c>
      <c r="M54" s="14">
        <v>89</v>
      </c>
      <c r="N54" s="14">
        <v>10.45</v>
      </c>
      <c r="O54" s="14">
        <v>76.400000000000006</v>
      </c>
      <c r="P54" s="14">
        <v>102.15</v>
      </c>
      <c r="S54" s="14">
        <v>6.4000000000000001E-2</v>
      </c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</row>
    <row r="55" spans="1:57" x14ac:dyDescent="0.2">
      <c r="A55" s="31" t="s">
        <v>150</v>
      </c>
      <c r="B55" s="14" t="s">
        <v>147</v>
      </c>
      <c r="C55" s="14" t="s">
        <v>101</v>
      </c>
      <c r="D55" s="15">
        <v>42518</v>
      </c>
      <c r="E55" s="14">
        <v>6</v>
      </c>
      <c r="F55" s="14" t="s">
        <v>102</v>
      </c>
      <c r="K55" s="14">
        <v>16.98</v>
      </c>
      <c r="L55" s="14">
        <v>7.12</v>
      </c>
      <c r="M55" s="14">
        <v>97</v>
      </c>
      <c r="N55" s="14">
        <v>5.57</v>
      </c>
      <c r="O55" s="14">
        <v>57.6</v>
      </c>
      <c r="P55" s="14">
        <v>7.5999999999999998E-2</v>
      </c>
      <c r="Q55" s="14">
        <v>0.05</v>
      </c>
      <c r="U55" s="29">
        <v>0.1076130459</v>
      </c>
      <c r="V55" s="29">
        <v>-6.6059124499999997E-4</v>
      </c>
      <c r="W55" s="29">
        <v>3.083782132E-2</v>
      </c>
      <c r="X55" s="29">
        <v>-6.3274965070000001E-4</v>
      </c>
      <c r="Y55" s="29">
        <v>-3.9848256540000002E-2</v>
      </c>
      <c r="Z55" s="29">
        <v>13.01746973</v>
      </c>
      <c r="AA55" s="29">
        <v>-1.35679492E-2</v>
      </c>
      <c r="AB55" s="29">
        <v>-1.5660947200000001E-2</v>
      </c>
      <c r="AC55" s="29">
        <v>-1.6789134090000001E-2</v>
      </c>
      <c r="AD55" s="29">
        <v>1.6875031530000001E-2</v>
      </c>
      <c r="AE55" s="29">
        <v>0.53771686829999998</v>
      </c>
      <c r="AF55" s="29">
        <v>2.4953472360000002</v>
      </c>
      <c r="AG55" s="29">
        <v>6.7443234470000002E-2</v>
      </c>
      <c r="AH55" s="29">
        <v>1.655741661</v>
      </c>
      <c r="AI55" s="29">
        <v>5.5495155089999998E-2</v>
      </c>
      <c r="AJ55" s="29">
        <v>-1.054751248E-2</v>
      </c>
      <c r="AK55" s="29">
        <v>6.9569763279999997</v>
      </c>
      <c r="AL55" s="29">
        <v>-2.0905988770000002E-2</v>
      </c>
      <c r="AM55" s="29">
        <v>-1.309531191E-4</v>
      </c>
      <c r="AN55" s="29">
        <v>-4.0117554319999998E-2</v>
      </c>
      <c r="AO55" s="29">
        <v>11.57052595</v>
      </c>
      <c r="AP55" s="29">
        <v>6.2050767569999998E-2</v>
      </c>
      <c r="AQ55" s="29">
        <v>-3.6950671390000002E-2</v>
      </c>
      <c r="AR55" s="29">
        <v>-1.9562124310000002E-2</v>
      </c>
      <c r="AS55" s="29">
        <v>-1.554025157E-2</v>
      </c>
      <c r="AU55" s="18" t="s">
        <v>61</v>
      </c>
      <c r="AV55" s="19">
        <v>5.774632482091449</v>
      </c>
      <c r="AW55" s="20" t="s">
        <v>61</v>
      </c>
      <c r="AX55" s="20" t="s">
        <v>61</v>
      </c>
      <c r="AY55" s="20" t="s">
        <v>61</v>
      </c>
      <c r="AZ55" s="20" t="s">
        <v>61</v>
      </c>
      <c r="BA55" s="21">
        <v>22.288981501112257</v>
      </c>
    </row>
    <row r="56" spans="1:57" x14ac:dyDescent="0.2">
      <c r="A56" s="31" t="s">
        <v>151</v>
      </c>
      <c r="B56" s="14" t="s">
        <v>147</v>
      </c>
      <c r="C56" s="14" t="s">
        <v>101</v>
      </c>
      <c r="D56" s="15">
        <v>42546</v>
      </c>
      <c r="E56" s="14">
        <v>6</v>
      </c>
      <c r="F56" s="14" t="s">
        <v>102</v>
      </c>
      <c r="K56" s="14">
        <v>19.59</v>
      </c>
      <c r="L56" s="14">
        <v>7.46</v>
      </c>
      <c r="M56" s="14">
        <v>126</v>
      </c>
      <c r="N56" s="14">
        <v>4.68</v>
      </c>
      <c r="O56" s="14">
        <v>51</v>
      </c>
      <c r="P56" s="14">
        <v>0.09</v>
      </c>
      <c r="Q56" s="14">
        <v>7.0000000000000007E-2</v>
      </c>
      <c r="U56" s="29">
        <v>0.14195670790000001</v>
      </c>
      <c r="V56" s="29">
        <v>-2.2874939829999998E-3</v>
      </c>
      <c r="W56" s="29">
        <v>3.1485089459999997E-2</v>
      </c>
      <c r="X56" s="29">
        <v>-5.4612692729999999E-4</v>
      </c>
      <c r="Y56" s="29">
        <v>-3.9925047179999999E-2</v>
      </c>
      <c r="Z56" s="29">
        <v>17.349679129999998</v>
      </c>
      <c r="AA56" s="29">
        <v>-1.3368920059999999E-2</v>
      </c>
      <c r="AB56" s="29">
        <v>-1.581813244E-2</v>
      </c>
      <c r="AC56" s="29">
        <v>-1.6691316750000001E-2</v>
      </c>
      <c r="AD56" s="29">
        <v>1.6901540270000001E-2</v>
      </c>
      <c r="AE56" s="29">
        <v>1.320002745</v>
      </c>
      <c r="AF56" s="29">
        <v>2.8847720099999998</v>
      </c>
      <c r="AG56" s="29">
        <v>6.10960631E-2</v>
      </c>
      <c r="AH56" s="29">
        <v>2.2167035589999999</v>
      </c>
      <c r="AI56" s="29">
        <v>9.2602655079999999E-2</v>
      </c>
      <c r="AJ56" s="29">
        <v>-1.151080072E-2</v>
      </c>
      <c r="AK56" s="29">
        <v>7.8326198590000002</v>
      </c>
      <c r="AL56" s="29">
        <v>-2.110954261E-2</v>
      </c>
      <c r="AM56" s="29">
        <v>-7.5928907439999996E-4</v>
      </c>
      <c r="AN56" s="29">
        <v>-4.577334324E-2</v>
      </c>
      <c r="AO56" s="29">
        <v>14.367626080000001</v>
      </c>
      <c r="AP56" s="29">
        <v>8.316302616E-2</v>
      </c>
      <c r="AQ56" s="29">
        <v>-4.3163634280000002E-2</v>
      </c>
      <c r="AR56" s="29">
        <v>-1.860774108E-2</v>
      </c>
      <c r="AS56" s="29">
        <v>-9.4906804660000003E-3</v>
      </c>
      <c r="AU56" s="18" t="s">
        <v>61</v>
      </c>
      <c r="AV56" s="19">
        <v>4.4979869281437113</v>
      </c>
      <c r="AW56" s="20" t="s">
        <v>61</v>
      </c>
      <c r="AX56" s="20" t="s">
        <v>61</v>
      </c>
      <c r="AY56" s="20">
        <v>1.4203222231748636E-2</v>
      </c>
      <c r="AZ56" s="20" t="s">
        <v>61</v>
      </c>
      <c r="BA56" s="21">
        <v>19.752246874237056</v>
      </c>
    </row>
    <row r="57" spans="1:57" x14ac:dyDescent="0.2">
      <c r="A57" s="31" t="s">
        <v>152</v>
      </c>
      <c r="B57" s="14" t="s">
        <v>147</v>
      </c>
      <c r="C57" s="14" t="s">
        <v>101</v>
      </c>
      <c r="D57" s="15">
        <v>42581</v>
      </c>
      <c r="E57" s="14">
        <v>6</v>
      </c>
      <c r="F57" s="14" t="s">
        <v>102</v>
      </c>
      <c r="K57" s="14">
        <v>22.23</v>
      </c>
      <c r="L57" s="14">
        <v>7.09</v>
      </c>
      <c r="M57" s="14">
        <v>162</v>
      </c>
      <c r="N57" s="14">
        <v>4.18</v>
      </c>
      <c r="O57" s="14">
        <v>48</v>
      </c>
      <c r="P57" s="14">
        <v>0.111</v>
      </c>
      <c r="Q57" s="14">
        <v>0.08</v>
      </c>
      <c r="U57" s="16">
        <v>0.23400000000000001</v>
      </c>
      <c r="V57" s="16">
        <v>7.3999999999999996E-2</v>
      </c>
      <c r="W57" s="16">
        <v>0.108</v>
      </c>
      <c r="X57" s="16">
        <v>1.9E-2</v>
      </c>
      <c r="Y57" s="16">
        <v>1.9E-2</v>
      </c>
      <c r="Z57" s="16">
        <v>20.74</v>
      </c>
      <c r="AA57" s="16">
        <v>7.0999999999999994E-2</v>
      </c>
      <c r="AB57" s="16">
        <v>5.8999999999999997E-2</v>
      </c>
      <c r="AC57" s="16">
        <v>5.3999999999999999E-2</v>
      </c>
      <c r="AD57" s="16">
        <v>8.3000000000000004E-2</v>
      </c>
      <c r="AE57" s="16">
        <v>1.427</v>
      </c>
      <c r="AF57" s="16">
        <v>4.07</v>
      </c>
      <c r="AG57" s="16">
        <v>0.113</v>
      </c>
      <c r="AH57" s="16">
        <v>2.6309999999999998</v>
      </c>
      <c r="AI57" s="16">
        <v>0.183</v>
      </c>
      <c r="AJ57" s="16">
        <v>6.0999999999999999E-2</v>
      </c>
      <c r="AK57" s="16">
        <v>9.4719999999999995</v>
      </c>
      <c r="AL57" s="16">
        <v>-4.2999999999999997E-2</v>
      </c>
      <c r="AM57" s="16">
        <v>7.0999999999999994E-2</v>
      </c>
      <c r="AN57" s="16">
        <v>5.6000000000000001E-2</v>
      </c>
      <c r="AO57" s="16">
        <v>16.05</v>
      </c>
      <c r="AP57" s="16">
        <v>0.112</v>
      </c>
      <c r="AQ57" s="16">
        <v>0.06</v>
      </c>
      <c r="AR57" s="16">
        <v>5.5E-2</v>
      </c>
      <c r="AS57" s="39"/>
      <c r="AU57" s="42">
        <v>0.77906397039064124</v>
      </c>
      <c r="AV57" s="41">
        <v>7.7089956385769671</v>
      </c>
      <c r="AW57" s="42" t="s">
        <v>61</v>
      </c>
      <c r="AX57" s="42" t="s">
        <v>61</v>
      </c>
      <c r="AY57" s="42">
        <v>2.0813538665206943</v>
      </c>
      <c r="AZ57" s="42" t="s">
        <v>61</v>
      </c>
      <c r="BA57" s="43">
        <v>4.8518217557844299</v>
      </c>
      <c r="BC57" s="79"/>
      <c r="BD57" s="79"/>
      <c r="BE57" s="79"/>
    </row>
    <row r="58" spans="1:57" x14ac:dyDescent="0.2">
      <c r="A58" s="31" t="s">
        <v>153</v>
      </c>
      <c r="B58" s="14" t="s">
        <v>147</v>
      </c>
      <c r="C58" s="14" t="s">
        <v>101</v>
      </c>
      <c r="D58" s="15">
        <v>42612</v>
      </c>
      <c r="E58" s="14">
        <v>6</v>
      </c>
      <c r="F58" s="14" t="s">
        <v>102</v>
      </c>
      <c r="K58" s="14">
        <v>18.309999999999999</v>
      </c>
      <c r="L58" s="14">
        <v>6.83</v>
      </c>
      <c r="M58" s="14">
        <v>129</v>
      </c>
      <c r="N58" s="14">
        <v>7.51</v>
      </c>
      <c r="O58" s="14">
        <v>76.099999999999994</v>
      </c>
      <c r="P58" s="14">
        <v>9.7000000000000003E-2</v>
      </c>
      <c r="Q58" s="14">
        <v>7.0000000000000007E-2</v>
      </c>
      <c r="U58" s="16">
        <v>0.17479527750000001</v>
      </c>
      <c r="V58" s="16">
        <v>-3.005013864E-3</v>
      </c>
      <c r="W58" s="16">
        <v>3.9253594869999998E-2</v>
      </c>
      <c r="X58" s="16">
        <v>-9.6043524240000001E-3</v>
      </c>
      <c r="Y58" s="16">
        <v>-1.1937042009999999E-2</v>
      </c>
      <c r="Z58" s="16">
        <v>16.99273694</v>
      </c>
      <c r="AA58" s="16">
        <v>-6.1070506160000003E-3</v>
      </c>
      <c r="AB58" s="16">
        <v>-1.833200938E-2</v>
      </c>
      <c r="AC58" s="16">
        <v>-2.3791206820000001E-2</v>
      </c>
      <c r="AD58" s="16">
        <v>1.0968721920000001E-2</v>
      </c>
      <c r="AE58" s="16">
        <v>1.187167101</v>
      </c>
      <c r="AF58" s="16">
        <v>3.1596123739999999</v>
      </c>
      <c r="AG58" s="16">
        <v>0.11611161220000001</v>
      </c>
      <c r="AH58" s="16">
        <v>2.1777361050000001</v>
      </c>
      <c r="AI58" s="16">
        <v>0.1094202876</v>
      </c>
      <c r="AJ58" s="16">
        <v>-2.0706013200000001E-2</v>
      </c>
      <c r="AK58" s="16">
        <v>8.9379342630000007</v>
      </c>
      <c r="AL58" s="16">
        <v>-2.8927438310000001E-2</v>
      </c>
      <c r="AM58" s="16">
        <v>3.3442992159999998E-3</v>
      </c>
      <c r="AN58" s="16">
        <v>-2.3121012069999999E-2</v>
      </c>
      <c r="AO58" s="16">
        <v>15.451198379999999</v>
      </c>
      <c r="AP58" s="16">
        <v>7.4634937469999996E-2</v>
      </c>
      <c r="AQ58" s="16">
        <v>-7.0769571940000001E-3</v>
      </c>
      <c r="AR58" s="16">
        <v>2.2185796019999998E-3</v>
      </c>
      <c r="AS58" s="16">
        <v>-2.8776597479999999E-2</v>
      </c>
      <c r="AU58" s="44">
        <v>1.9666884363658572</v>
      </c>
      <c r="AV58" s="45">
        <v>11.97354151438558</v>
      </c>
      <c r="AW58" s="44" t="s">
        <v>61</v>
      </c>
      <c r="AX58" s="44">
        <v>3.6090868634494475</v>
      </c>
      <c r="AY58" s="44">
        <v>8.5474490823101092</v>
      </c>
      <c r="AZ58" s="44" t="s">
        <v>61</v>
      </c>
      <c r="BA58" s="46">
        <v>16.683955212146408</v>
      </c>
    </row>
    <row r="59" spans="1:57" x14ac:dyDescent="0.2">
      <c r="A59" s="31" t="s">
        <v>154</v>
      </c>
      <c r="B59" s="14" t="s">
        <v>147</v>
      </c>
      <c r="C59" s="14" t="s">
        <v>101</v>
      </c>
      <c r="D59" s="15">
        <v>42609</v>
      </c>
      <c r="E59" s="14">
        <v>6</v>
      </c>
      <c r="F59" s="14" t="s">
        <v>102</v>
      </c>
      <c r="U59" s="48">
        <v>0.64281338720000003</v>
      </c>
      <c r="V59" s="48">
        <v>-1.329969089E-2</v>
      </c>
      <c r="W59" s="48">
        <v>0.12918602169999999</v>
      </c>
      <c r="X59" s="48">
        <v>-0.21925640599999999</v>
      </c>
      <c r="Y59" s="48">
        <v>-0.1203386231</v>
      </c>
      <c r="Z59" s="48">
        <v>17.017914749999999</v>
      </c>
      <c r="AA59" s="48">
        <v>-6.417589252E-2</v>
      </c>
      <c r="AB59" s="48">
        <v>-0.1892832354</v>
      </c>
      <c r="AC59" s="48">
        <v>-0.23999915120000001</v>
      </c>
      <c r="AD59" s="48">
        <v>0.1028182732</v>
      </c>
      <c r="AE59" s="48">
        <v>0.68592060789999998</v>
      </c>
      <c r="AF59" s="48">
        <v>5.0125584810000001</v>
      </c>
      <c r="AG59" s="48">
        <v>0.92971404869999996</v>
      </c>
      <c r="AH59" s="48">
        <v>1.972654336</v>
      </c>
      <c r="AI59" s="48">
        <v>-0.2307896338</v>
      </c>
      <c r="AJ59" s="48">
        <v>-0.19636513480000001</v>
      </c>
      <c r="AK59" s="48">
        <v>10.148461080000001</v>
      </c>
      <c r="AL59" s="48">
        <v>-0.28502482200000001</v>
      </c>
      <c r="AM59" s="48">
        <v>-5.0881892800000002E-2</v>
      </c>
      <c r="AN59" s="48">
        <v>-5.0200603259999997E-2</v>
      </c>
      <c r="AO59" s="48">
        <v>14.12446664</v>
      </c>
      <c r="AP59" s="48">
        <v>-0.11449797859999999</v>
      </c>
      <c r="AQ59" s="48">
        <v>-9.224319215E-2</v>
      </c>
      <c r="AR59" s="48">
        <v>-9.472638136E-2</v>
      </c>
      <c r="AS59" s="48">
        <v>-0.26232456180000002</v>
      </c>
      <c r="AU59" s="49">
        <v>0.48842961800406404</v>
      </c>
      <c r="AV59" s="50">
        <v>3.9144773790243539</v>
      </c>
      <c r="AW59" s="49" t="s">
        <v>61</v>
      </c>
      <c r="AX59" s="49">
        <v>0.49780648142722944</v>
      </c>
      <c r="AY59" s="49">
        <v>0.96656558093432987</v>
      </c>
      <c r="AZ59" s="49">
        <v>0.47472292898955959</v>
      </c>
      <c r="BA59" s="51">
        <v>15.906369571914306</v>
      </c>
    </row>
    <row r="60" spans="1:57" ht="16" x14ac:dyDescent="0.2">
      <c r="A60" s="14" t="s">
        <v>173</v>
      </c>
      <c r="B60" s="14" t="s">
        <v>147</v>
      </c>
      <c r="C60" s="14" t="s">
        <v>101</v>
      </c>
      <c r="D60" s="15">
        <v>43729</v>
      </c>
      <c r="E60" s="14">
        <v>6</v>
      </c>
      <c r="F60" s="14" t="s">
        <v>102</v>
      </c>
      <c r="K60" s="14">
        <v>16.36</v>
      </c>
      <c r="L60" s="14">
        <v>7.31</v>
      </c>
      <c r="M60" s="14">
        <v>133</v>
      </c>
      <c r="N60" s="14">
        <v>7.44</v>
      </c>
      <c r="O60" s="14">
        <v>75.900000000000006</v>
      </c>
      <c r="P60" s="14">
        <v>0.105</v>
      </c>
      <c r="Q60" s="14">
        <v>0.08</v>
      </c>
      <c r="U60" s="96">
        <v>0.157</v>
      </c>
      <c r="V60" s="96">
        <v>5.0000000000000001E-3</v>
      </c>
      <c r="W60" s="96">
        <v>2.8000000000000001E-2</v>
      </c>
      <c r="X60" s="96">
        <v>0.01</v>
      </c>
      <c r="Y60" s="96">
        <v>-8.0000000000000002E-3</v>
      </c>
      <c r="Z60" s="96">
        <v>18.09</v>
      </c>
      <c r="AA60" s="96">
        <v>-9.1999999999999998E-2</v>
      </c>
      <c r="AB60" s="96">
        <v>0.04</v>
      </c>
      <c r="AC60" s="96">
        <v>-1.2999999999999999E-2</v>
      </c>
      <c r="AD60" s="96">
        <v>2.7E-2</v>
      </c>
      <c r="AE60" s="96">
        <v>1.2250000000000001</v>
      </c>
      <c r="AF60" s="96">
        <v>3.25</v>
      </c>
      <c r="AG60" s="96">
        <v>3.1E-2</v>
      </c>
      <c r="AH60" s="96">
        <v>2.2890000000000001</v>
      </c>
      <c r="AI60" s="96">
        <v>0.13700000000000001</v>
      </c>
      <c r="AJ60" s="96">
        <v>-4.0000000000000001E-3</v>
      </c>
      <c r="AK60" s="96">
        <v>9.6590000000000007</v>
      </c>
      <c r="AL60" s="96">
        <v>-2.9000000000000001E-2</v>
      </c>
      <c r="AM60" s="96">
        <v>-0.02</v>
      </c>
      <c r="AN60" s="96">
        <v>-5.5E-2</v>
      </c>
      <c r="AO60" s="96">
        <v>15.18</v>
      </c>
      <c r="AP60" s="96">
        <v>9.5000000000000001E-2</v>
      </c>
      <c r="AQ60" s="96">
        <v>-7.0000000000000001E-3</v>
      </c>
      <c r="AR60" s="96">
        <v>-1.7000000000000001E-2</v>
      </c>
      <c r="AU60" s="97">
        <v>0.60554585357603807</v>
      </c>
      <c r="AV60" s="98">
        <v>4.9669466574918708</v>
      </c>
      <c r="AW60" s="97" t="s">
        <v>61</v>
      </c>
      <c r="AX60" s="97">
        <v>0.36937092132945898</v>
      </c>
      <c r="AY60" s="97">
        <v>0.8175740800132133</v>
      </c>
      <c r="AZ60" s="97">
        <v>0.56422893439083999</v>
      </c>
      <c r="BA60" s="99">
        <v>17.731642767166925</v>
      </c>
    </row>
    <row r="61" spans="1:57" ht="16" x14ac:dyDescent="0.2">
      <c r="A61" s="31" t="s">
        <v>174</v>
      </c>
      <c r="B61" s="14" t="s">
        <v>147</v>
      </c>
      <c r="C61" s="14" t="s">
        <v>101</v>
      </c>
      <c r="D61" s="15">
        <v>43729</v>
      </c>
      <c r="E61" s="14">
        <v>6</v>
      </c>
      <c r="F61" s="14" t="s">
        <v>102</v>
      </c>
      <c r="U61" s="92">
        <v>0.13500000000000001</v>
      </c>
      <c r="V61" s="92">
        <v>5.8000000000000003E-2</v>
      </c>
      <c r="W61" s="92">
        <v>1.9E-2</v>
      </c>
      <c r="X61" s="92">
        <v>-1.7000000000000001E-2</v>
      </c>
      <c r="Y61" s="92">
        <v>-0.08</v>
      </c>
      <c r="Z61" s="92">
        <v>17.989999999999998</v>
      </c>
      <c r="AA61" s="92">
        <v>-0.91600000000000004</v>
      </c>
      <c r="AB61" s="92">
        <v>0.38800000000000001</v>
      </c>
      <c r="AC61" s="92">
        <v>-0.14099999999999999</v>
      </c>
      <c r="AD61" s="92">
        <v>0.26500000000000001</v>
      </c>
      <c r="AE61" s="92">
        <v>0.71499999999999997</v>
      </c>
      <c r="AF61" s="92">
        <v>5.4630000000000001</v>
      </c>
      <c r="AG61" s="92">
        <v>3.4000000000000002E-2</v>
      </c>
      <c r="AH61" s="92">
        <v>2.0459999999999998</v>
      </c>
      <c r="AI61" s="92">
        <v>1.2999999999999999E-2</v>
      </c>
      <c r="AJ61" s="92">
        <v>-2.5999999999999999E-2</v>
      </c>
      <c r="AK61" s="92">
        <v>9.2569999999999997</v>
      </c>
      <c r="AL61" s="92">
        <v>-0.28599999999999998</v>
      </c>
      <c r="AM61" s="92">
        <v>-0.13400000000000001</v>
      </c>
      <c r="AN61" s="92">
        <v>-0.29799999999999999</v>
      </c>
      <c r="AO61" s="92">
        <v>15.01</v>
      </c>
      <c r="AP61" s="92">
        <v>6.7000000000000004E-2</v>
      </c>
      <c r="AQ61" s="92">
        <v>-7.6999999999999999E-2</v>
      </c>
      <c r="AR61" s="92">
        <v>-0.22800000000000001</v>
      </c>
      <c r="AU61" s="100" t="s">
        <v>61</v>
      </c>
      <c r="AV61" s="101">
        <v>10.546540372330726</v>
      </c>
      <c r="AW61" s="100" t="s">
        <v>61</v>
      </c>
      <c r="AX61" s="100" t="s">
        <v>61</v>
      </c>
      <c r="AY61" s="100">
        <v>4.2234507681681315</v>
      </c>
      <c r="AZ61" s="100" t="s">
        <v>61</v>
      </c>
      <c r="BA61" s="102">
        <v>19.753178340539357</v>
      </c>
    </row>
    <row r="62" spans="1:57" s="56" customFormat="1" x14ac:dyDescent="0.2"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8"/>
      <c r="AU62" s="59"/>
      <c r="AV62" s="59"/>
      <c r="AW62" s="59"/>
      <c r="AX62" s="59"/>
      <c r="AY62" s="59"/>
      <c r="AZ62" s="59"/>
      <c r="BA62" s="59"/>
    </row>
    <row r="63" spans="1:57" x14ac:dyDescent="0.2">
      <c r="B63" s="14" t="s">
        <v>155</v>
      </c>
      <c r="C63" s="14" t="s">
        <v>101</v>
      </c>
      <c r="D63" s="15">
        <v>42486</v>
      </c>
      <c r="E63" s="14">
        <v>7</v>
      </c>
      <c r="F63" s="14" t="s">
        <v>102</v>
      </c>
      <c r="I63" s="14" t="s">
        <v>156</v>
      </c>
      <c r="J63" s="14" t="s">
        <v>149</v>
      </c>
      <c r="K63" s="14">
        <v>2.6</v>
      </c>
      <c r="L63" s="14">
        <v>4.59</v>
      </c>
      <c r="M63" s="14">
        <v>158</v>
      </c>
      <c r="N63" s="14">
        <v>10.06</v>
      </c>
      <c r="O63" s="14">
        <v>74</v>
      </c>
      <c r="P63" s="14">
        <v>179.3</v>
      </c>
      <c r="S63" s="14">
        <v>0.128</v>
      </c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</row>
    <row r="64" spans="1:57" x14ac:dyDescent="0.2">
      <c r="A64" s="31" t="s">
        <v>157</v>
      </c>
      <c r="B64" s="14" t="s">
        <v>155</v>
      </c>
      <c r="C64" s="14" t="s">
        <v>101</v>
      </c>
      <c r="D64" s="15">
        <v>42518</v>
      </c>
      <c r="E64" s="14">
        <v>7</v>
      </c>
      <c r="F64" s="14" t="s">
        <v>102</v>
      </c>
      <c r="K64" s="14">
        <v>16.579999999999998</v>
      </c>
      <c r="L64" s="14">
        <v>6.44</v>
      </c>
      <c r="M64" s="14">
        <v>149</v>
      </c>
      <c r="N64" s="14">
        <v>5.52</v>
      </c>
      <c r="O64" s="14">
        <v>56.7</v>
      </c>
      <c r="P64" s="14">
        <v>0.115</v>
      </c>
      <c r="Q64" s="14">
        <v>0.08</v>
      </c>
      <c r="U64" s="29">
        <v>0.502173274</v>
      </c>
      <c r="V64" s="29">
        <v>8.6129304710000004E-5</v>
      </c>
      <c r="W64" s="29">
        <v>3.0221499610000001E-2</v>
      </c>
      <c r="X64" s="29">
        <v>4.5741333079999998E-3</v>
      </c>
      <c r="Y64" s="29">
        <v>-3.9608886529999998E-2</v>
      </c>
      <c r="Z64" s="29">
        <v>19.967359429999998</v>
      </c>
      <c r="AA64" s="29">
        <v>-1.3717791849999999E-2</v>
      </c>
      <c r="AB64" s="29">
        <v>-1.486489199E-2</v>
      </c>
      <c r="AC64" s="29">
        <v>-1.592440887E-2</v>
      </c>
      <c r="AD64" s="29">
        <v>1.7149869410000001E-2</v>
      </c>
      <c r="AE64" s="29">
        <v>0.39558828870000001</v>
      </c>
      <c r="AF64" s="29">
        <v>4.0671787090000002</v>
      </c>
      <c r="AG64" s="29">
        <v>5.6597656910000002E-2</v>
      </c>
      <c r="AH64" s="29">
        <v>2.8828762050000001</v>
      </c>
      <c r="AI64" s="29">
        <v>0.38421929310000003</v>
      </c>
      <c r="AJ64" s="29">
        <v>-1.1270736430000001E-2</v>
      </c>
      <c r="AK64" s="29">
        <v>9.389840306</v>
      </c>
      <c r="AL64" s="29">
        <v>-2.0184814990000001E-2</v>
      </c>
      <c r="AM64" s="29">
        <v>1.5157756940000001E-3</v>
      </c>
      <c r="AN64" s="29">
        <v>-3.5253545040000001E-2</v>
      </c>
      <c r="AO64" s="29">
        <v>14.75304281</v>
      </c>
      <c r="AP64" s="29">
        <v>9.8760526959999997E-2</v>
      </c>
      <c r="AQ64" s="29">
        <v>-3.3608168399999999E-2</v>
      </c>
      <c r="AR64" s="29">
        <v>-6.0299850230000002E-3</v>
      </c>
      <c r="AS64" s="29">
        <v>-1.8094124829999999E-2</v>
      </c>
      <c r="AU64" s="18" t="s">
        <v>61</v>
      </c>
      <c r="AV64" s="19">
        <v>12.654970960766022</v>
      </c>
      <c r="AW64" s="20" t="s">
        <v>61</v>
      </c>
      <c r="AX64" s="20" t="s">
        <v>61</v>
      </c>
      <c r="AY64" s="20">
        <v>1.1439425346065706</v>
      </c>
      <c r="AZ64" s="20" t="s">
        <v>61</v>
      </c>
      <c r="BA64" s="21">
        <v>116.15074555727914</v>
      </c>
    </row>
    <row r="65" spans="1:57" x14ac:dyDescent="0.2">
      <c r="A65" s="31" t="s">
        <v>158</v>
      </c>
      <c r="B65" s="14" t="s">
        <v>155</v>
      </c>
      <c r="C65" s="14" t="s">
        <v>101</v>
      </c>
      <c r="D65" s="15">
        <v>42546</v>
      </c>
      <c r="E65" s="14">
        <v>7</v>
      </c>
      <c r="F65" s="14" t="s">
        <v>102</v>
      </c>
      <c r="K65" s="14">
        <v>19.37</v>
      </c>
      <c r="L65" s="14">
        <v>7.24</v>
      </c>
      <c r="M65" s="14">
        <v>154</v>
      </c>
      <c r="N65" s="14">
        <v>4.49</v>
      </c>
      <c r="O65" s="14">
        <v>48.6</v>
      </c>
      <c r="P65" s="14">
        <v>0.112</v>
      </c>
      <c r="Q65" s="14">
        <v>0.08</v>
      </c>
      <c r="U65" s="29">
        <v>0.31295222769999997</v>
      </c>
      <c r="V65" s="29">
        <v>-8.1615721109999997E-4</v>
      </c>
      <c r="W65" s="29">
        <v>3.2501491899999999E-2</v>
      </c>
      <c r="X65" s="29">
        <v>2.6511728990000001E-3</v>
      </c>
      <c r="Y65" s="29">
        <v>-3.9777714309999997E-2</v>
      </c>
      <c r="Z65" s="29">
        <v>29.033048040000001</v>
      </c>
      <c r="AA65" s="29">
        <v>-1.3614769489999999E-2</v>
      </c>
      <c r="AB65" s="29">
        <v>-1.5245169580000001E-2</v>
      </c>
      <c r="AC65" s="29">
        <v>-1.6556118500000001E-2</v>
      </c>
      <c r="AD65" s="29">
        <v>1.8221605450000001E-2</v>
      </c>
      <c r="AE65" s="29">
        <v>1.2082332389999999</v>
      </c>
      <c r="AF65" s="29">
        <v>3.6106467200000001</v>
      </c>
      <c r="AG65" s="29">
        <v>4.2240161870000001E-2</v>
      </c>
      <c r="AH65" s="29">
        <v>2.869493802</v>
      </c>
      <c r="AI65" s="29">
        <v>0.23590410010000001</v>
      </c>
      <c r="AJ65" s="29">
        <v>-1.161859797E-2</v>
      </c>
      <c r="AK65" s="29">
        <v>9.1455661530000008</v>
      </c>
      <c r="AL65" s="29">
        <v>-2.05918145E-2</v>
      </c>
      <c r="AM65" s="29">
        <v>4.9317859810000001E-3</v>
      </c>
      <c r="AN65" s="29">
        <v>-4.4074861360000002E-2</v>
      </c>
      <c r="AO65" s="29">
        <v>15.242960829999999</v>
      </c>
      <c r="AP65" s="29">
        <v>0.11922677700000001</v>
      </c>
      <c r="AQ65" s="29">
        <v>-4.0377097010000002E-2</v>
      </c>
      <c r="AR65" s="29">
        <v>-9.8792390649999999E-3</v>
      </c>
      <c r="AS65" s="29">
        <v>-6.9763490070000002E-3</v>
      </c>
      <c r="AU65" s="81" t="s">
        <v>61</v>
      </c>
      <c r="AV65" s="82">
        <v>5.4085478294664862</v>
      </c>
      <c r="AW65" s="83" t="s">
        <v>61</v>
      </c>
      <c r="AX65" s="83" t="s">
        <v>61</v>
      </c>
      <c r="AY65" s="83">
        <v>0.56269566593861664</v>
      </c>
      <c r="AZ65" s="83" t="s">
        <v>61</v>
      </c>
      <c r="BA65" s="84">
        <v>54.500277708775585</v>
      </c>
    </row>
    <row r="66" spans="1:57" x14ac:dyDescent="0.2">
      <c r="A66" s="31" t="s">
        <v>159</v>
      </c>
      <c r="B66" s="14" t="s">
        <v>155</v>
      </c>
      <c r="C66" s="14" t="s">
        <v>101</v>
      </c>
      <c r="D66" s="15">
        <v>42581</v>
      </c>
      <c r="E66" s="14">
        <v>7</v>
      </c>
      <c r="F66" s="14" t="s">
        <v>102</v>
      </c>
      <c r="K66" s="14">
        <v>21.87</v>
      </c>
      <c r="L66" s="14">
        <v>6.64</v>
      </c>
      <c r="M66" s="14">
        <v>245</v>
      </c>
      <c r="N66" s="14">
        <v>3.45</v>
      </c>
      <c r="O66" s="14">
        <v>38.799999999999997</v>
      </c>
      <c r="P66" s="14">
        <v>0.17</v>
      </c>
      <c r="Q66" s="14">
        <v>0.12</v>
      </c>
      <c r="R66" s="14" t="s">
        <v>160</v>
      </c>
      <c r="U66" s="16">
        <v>0.504</v>
      </c>
      <c r="V66" s="16">
        <v>6.0999999999999999E-2</v>
      </c>
      <c r="W66" s="16">
        <v>0.108</v>
      </c>
      <c r="X66" s="16">
        <v>2.5999999999999999E-2</v>
      </c>
      <c r="Y66" s="16">
        <v>1.9E-2</v>
      </c>
      <c r="Z66" s="16">
        <v>30.25</v>
      </c>
      <c r="AA66" s="16">
        <v>7.0999999999999994E-2</v>
      </c>
      <c r="AB66" s="16">
        <v>0.06</v>
      </c>
      <c r="AC66" s="16">
        <v>5.3999999999999999E-2</v>
      </c>
      <c r="AD66" s="16">
        <v>8.3000000000000004E-2</v>
      </c>
      <c r="AE66" s="16">
        <v>1.2210000000000001</v>
      </c>
      <c r="AF66" s="16">
        <v>5.4279999999999999</v>
      </c>
      <c r="AG66" s="16">
        <v>0.11700000000000001</v>
      </c>
      <c r="AH66" s="16">
        <v>3.9670000000000001</v>
      </c>
      <c r="AI66" s="16">
        <v>0.64600000000000002</v>
      </c>
      <c r="AJ66" s="16">
        <v>5.8999999999999997E-2</v>
      </c>
      <c r="AK66" s="16">
        <v>11.55</v>
      </c>
      <c r="AL66" s="16">
        <v>-4.2000000000000003E-2</v>
      </c>
      <c r="AM66" s="16">
        <v>6.3E-2</v>
      </c>
      <c r="AN66" s="16">
        <v>4.1000000000000002E-2</v>
      </c>
      <c r="AO66" s="16">
        <v>16.850000000000001</v>
      </c>
      <c r="AP66" s="16">
        <v>0.157</v>
      </c>
      <c r="AQ66" s="16">
        <v>0.06</v>
      </c>
      <c r="AR66" s="16">
        <v>7.0000000000000007E-2</v>
      </c>
      <c r="AS66" s="39"/>
      <c r="AU66" s="42" t="s">
        <v>61</v>
      </c>
      <c r="AV66" s="41">
        <v>11.436195037074121</v>
      </c>
      <c r="AW66" s="42" t="s">
        <v>61</v>
      </c>
      <c r="AX66" s="42" t="s">
        <v>61</v>
      </c>
      <c r="AY66" s="42">
        <v>3.1736217437266436</v>
      </c>
      <c r="AZ66" s="42" t="s">
        <v>61</v>
      </c>
      <c r="BA66" s="43">
        <v>78.899568030701047</v>
      </c>
      <c r="BC66" s="79"/>
      <c r="BD66" s="79"/>
      <c r="BE66" s="79"/>
    </row>
    <row r="67" spans="1:57" x14ac:dyDescent="0.2">
      <c r="A67" s="31" t="s">
        <v>161</v>
      </c>
      <c r="B67" s="14" t="s">
        <v>155</v>
      </c>
      <c r="C67" s="14" t="s">
        <v>101</v>
      </c>
      <c r="D67" s="15">
        <v>42609</v>
      </c>
      <c r="E67" s="14">
        <v>7</v>
      </c>
      <c r="F67" s="14" t="s">
        <v>102</v>
      </c>
      <c r="U67" s="16">
        <v>0.65357608700000003</v>
      </c>
      <c r="V67" s="16">
        <v>7.0785559229999996E-3</v>
      </c>
      <c r="W67" s="16">
        <v>4.0634729459999998E-2</v>
      </c>
      <c r="X67" s="16">
        <v>-1.794955911E-3</v>
      </c>
      <c r="Y67" s="16">
        <v>-1.1553410429999999E-2</v>
      </c>
      <c r="Z67" s="16">
        <v>33.222476309999998</v>
      </c>
      <c r="AA67" s="16">
        <v>-5.925822065E-3</v>
      </c>
      <c r="AB67" s="16">
        <v>-1.5425671179999999E-2</v>
      </c>
      <c r="AC67" s="16">
        <v>-2.2726874540000001E-2</v>
      </c>
      <c r="AD67" s="16">
        <v>1.105505205E-2</v>
      </c>
      <c r="AE67" s="16">
        <v>0.68938960520000003</v>
      </c>
      <c r="AF67" s="16">
        <v>6.2964095740000001</v>
      </c>
      <c r="AG67" s="16">
        <v>0.13001011779999999</v>
      </c>
      <c r="AH67" s="16">
        <v>4.6761739039999997</v>
      </c>
      <c r="AI67" s="16">
        <v>0.92370560700000004</v>
      </c>
      <c r="AJ67" s="16">
        <v>-2.3358001029999999E-2</v>
      </c>
      <c r="AK67" s="16">
        <v>13.478923849999999</v>
      </c>
      <c r="AL67" s="16">
        <v>-2.6056735510000002E-2</v>
      </c>
      <c r="AM67" s="16">
        <v>7.7228031710000001E-3</v>
      </c>
      <c r="AN67" s="16">
        <v>-2.480234303E-2</v>
      </c>
      <c r="AO67" s="16">
        <v>19.536102570000001</v>
      </c>
      <c r="AP67" s="16">
        <v>0.15562366990000001</v>
      </c>
      <c r="AQ67" s="16">
        <v>-8.3611126569999999E-3</v>
      </c>
      <c r="AR67" s="16">
        <v>4.1979026820000001E-2</v>
      </c>
      <c r="AS67" s="16">
        <v>-2.6665840159999999E-2</v>
      </c>
      <c r="AU67" s="44">
        <v>3.3211091936520805</v>
      </c>
      <c r="AV67" s="45">
        <v>11.630006552714793</v>
      </c>
      <c r="AW67" s="44" t="s">
        <v>61</v>
      </c>
      <c r="AX67" s="44" t="s">
        <v>61</v>
      </c>
      <c r="AY67" s="44">
        <v>11.630646191148069</v>
      </c>
      <c r="AZ67" s="44" t="s">
        <v>61</v>
      </c>
      <c r="BA67" s="46">
        <v>129.82501435523608</v>
      </c>
    </row>
    <row r="68" spans="1:57" x14ac:dyDescent="0.2">
      <c r="A68" s="31" t="s">
        <v>162</v>
      </c>
      <c r="B68" s="14" t="s">
        <v>155</v>
      </c>
      <c r="C68" s="14" t="s">
        <v>101</v>
      </c>
      <c r="D68" s="15">
        <v>42609</v>
      </c>
      <c r="E68" s="14">
        <v>7</v>
      </c>
      <c r="F68" s="14" t="s">
        <v>102</v>
      </c>
      <c r="K68" s="14">
        <v>16.91</v>
      </c>
      <c r="L68" s="14">
        <v>5.85</v>
      </c>
      <c r="M68" s="14">
        <v>269</v>
      </c>
      <c r="N68" s="14">
        <v>7.25</v>
      </c>
      <c r="O68" s="14">
        <v>74.7</v>
      </c>
      <c r="P68" s="14">
        <v>0.20699999999999999</v>
      </c>
      <c r="Q68" s="14">
        <v>0.15</v>
      </c>
      <c r="U68" s="48">
        <v>1.0053784889999999</v>
      </c>
      <c r="V68" s="48">
        <v>-2.0006624569999999E-2</v>
      </c>
      <c r="W68" s="48">
        <v>0.12550375229999999</v>
      </c>
      <c r="X68" s="48">
        <v>-0.21511172610000001</v>
      </c>
      <c r="Y68" s="48">
        <v>-0.119954457</v>
      </c>
      <c r="Z68" s="48">
        <v>27.708943919999999</v>
      </c>
      <c r="AA68" s="48">
        <v>-6.248587169E-2</v>
      </c>
      <c r="AB68" s="48">
        <v>-0.18921221630000001</v>
      </c>
      <c r="AC68" s="48">
        <v>-0.2420614297</v>
      </c>
      <c r="AD68" s="48">
        <v>0.1102265382</v>
      </c>
      <c r="AE68" s="48">
        <v>0.10305224239999999</v>
      </c>
      <c r="AF68" s="48">
        <v>6.5544424110000001</v>
      </c>
      <c r="AG68" s="48">
        <v>0.93398636020000003</v>
      </c>
      <c r="AH68" s="48">
        <v>3.6865577690000002</v>
      </c>
      <c r="AI68" s="48">
        <v>0.43105021230000001</v>
      </c>
      <c r="AJ68" s="48">
        <v>-0.1957338072</v>
      </c>
      <c r="AK68" s="48">
        <v>12.328804229999999</v>
      </c>
      <c r="AL68" s="48">
        <v>-0.28516311770000002</v>
      </c>
      <c r="AM68" s="48">
        <v>-6.9864198520000004E-2</v>
      </c>
      <c r="AN68" s="48">
        <v>-2.0048772860000001E-2</v>
      </c>
      <c r="AO68" s="48">
        <v>15.3367497</v>
      </c>
      <c r="AP68" s="48">
        <v>-6.083831957E-2</v>
      </c>
      <c r="AQ68" s="48">
        <v>-8.6467574810000003E-2</v>
      </c>
      <c r="AR68" s="48">
        <v>-5.3117748659999998E-2</v>
      </c>
      <c r="AS68" s="48">
        <v>-0.25748738630000001</v>
      </c>
      <c r="AU68" s="49">
        <v>0.57638315453294131</v>
      </c>
      <c r="AV68" s="50">
        <v>4.9466573441604309</v>
      </c>
      <c r="AW68" s="49" t="s">
        <v>61</v>
      </c>
      <c r="AX68" s="49">
        <v>0.34913669806107678</v>
      </c>
      <c r="AY68" s="49">
        <v>0.84943187042538482</v>
      </c>
      <c r="AZ68" s="49" t="s">
        <v>61</v>
      </c>
      <c r="BA68" s="51">
        <v>165.23423668318406</v>
      </c>
    </row>
    <row r="69" spans="1:57" ht="16" x14ac:dyDescent="0.2">
      <c r="A69" s="14" t="s">
        <v>175</v>
      </c>
      <c r="B69" s="14" t="s">
        <v>155</v>
      </c>
      <c r="C69" s="14" t="s">
        <v>101</v>
      </c>
      <c r="D69" s="15">
        <v>42634</v>
      </c>
      <c r="E69" s="14">
        <v>7</v>
      </c>
      <c r="F69" s="14" t="s">
        <v>102</v>
      </c>
      <c r="K69" s="14">
        <v>15.6</v>
      </c>
      <c r="L69" s="14">
        <v>6.1</v>
      </c>
      <c r="M69" s="14">
        <v>240</v>
      </c>
      <c r="N69" s="14">
        <v>6.64</v>
      </c>
      <c r="O69" s="14">
        <v>66.7</v>
      </c>
      <c r="P69" s="14">
        <v>0.189</v>
      </c>
      <c r="Q69" s="14">
        <v>0.14000000000000001</v>
      </c>
      <c r="U69" s="96">
        <v>0.16900000000000001</v>
      </c>
      <c r="V69" s="96">
        <v>-5.0000000000000001E-3</v>
      </c>
      <c r="W69" s="96">
        <v>2.7E-2</v>
      </c>
      <c r="X69" s="96">
        <v>1.4999999999999999E-2</v>
      </c>
      <c r="Y69" s="96">
        <v>-8.0000000000000002E-3</v>
      </c>
      <c r="Z69" s="96">
        <v>30.81</v>
      </c>
      <c r="AA69" s="96">
        <v>-9.1999999999999998E-2</v>
      </c>
      <c r="AB69" s="96">
        <v>4.1000000000000002E-2</v>
      </c>
      <c r="AC69" s="96">
        <v>-1.2999999999999999E-2</v>
      </c>
      <c r="AD69" s="96">
        <v>2.7E-2</v>
      </c>
      <c r="AE69" s="96">
        <v>0.40699999999999997</v>
      </c>
      <c r="AF69" s="96">
        <v>5.6760000000000002</v>
      </c>
      <c r="AG69" s="96">
        <v>0.04</v>
      </c>
      <c r="AH69" s="96">
        <v>3.9540000000000002</v>
      </c>
      <c r="AI69" s="96">
        <v>0.78500000000000003</v>
      </c>
      <c r="AJ69" s="96">
        <v>-5.0000000000000001E-3</v>
      </c>
      <c r="AK69" s="96">
        <v>13.65</v>
      </c>
      <c r="AL69" s="96">
        <v>-2.7E-2</v>
      </c>
      <c r="AM69" s="96">
        <v>-0.02</v>
      </c>
      <c r="AN69" s="96">
        <v>-4.2999999999999997E-2</v>
      </c>
      <c r="AO69" s="96">
        <v>16.28</v>
      </c>
      <c r="AP69" s="96">
        <v>0.157</v>
      </c>
      <c r="AQ69" s="96">
        <v>-7.0000000000000001E-3</v>
      </c>
      <c r="AR69" s="96">
        <v>2E-3</v>
      </c>
      <c r="AU69" s="97">
        <v>0.72700530693822452</v>
      </c>
      <c r="AV69" s="98">
        <v>6.4270061754191641</v>
      </c>
      <c r="AW69" s="97" t="s">
        <v>61</v>
      </c>
      <c r="AX69" s="97">
        <v>0.46410876069998058</v>
      </c>
      <c r="AY69" s="97">
        <v>0.69882543319961377</v>
      </c>
      <c r="AZ69" s="97" t="s">
        <v>61</v>
      </c>
      <c r="BA69" s="99">
        <v>116.58230762899157</v>
      </c>
    </row>
    <row r="70" spans="1:57" ht="16" x14ac:dyDescent="0.2">
      <c r="A70" s="31" t="s">
        <v>176</v>
      </c>
      <c r="B70" s="14" t="s">
        <v>155</v>
      </c>
      <c r="C70" s="14" t="s">
        <v>101</v>
      </c>
      <c r="D70" s="15">
        <v>43729</v>
      </c>
      <c r="E70" s="14">
        <v>7</v>
      </c>
      <c r="F70" s="14" t="s">
        <v>102</v>
      </c>
      <c r="U70" s="92">
        <v>0.14299999999999999</v>
      </c>
      <c r="V70" s="92">
        <v>-1.2999999999999999E-2</v>
      </c>
      <c r="W70" s="92">
        <v>1.9E-2</v>
      </c>
      <c r="X70" s="92">
        <v>-1.0999999999999999E-2</v>
      </c>
      <c r="Y70" s="92">
        <v>-7.8E-2</v>
      </c>
      <c r="Z70" s="92">
        <v>31</v>
      </c>
      <c r="AA70" s="92">
        <v>-0.91800000000000004</v>
      </c>
      <c r="AB70" s="92">
        <v>0.379</v>
      </c>
      <c r="AC70" s="92">
        <v>-0.13600000000000001</v>
      </c>
      <c r="AD70" s="92">
        <v>0.26600000000000001</v>
      </c>
      <c r="AE70" s="92">
        <v>0.10299999999999999</v>
      </c>
      <c r="AF70" s="92">
        <v>7.1349999999999998</v>
      </c>
      <c r="AG70" s="92">
        <v>5.8999999999999997E-2</v>
      </c>
      <c r="AH70" s="92">
        <v>3.7069999999999999</v>
      </c>
      <c r="AI70" s="92">
        <v>0.67200000000000004</v>
      </c>
      <c r="AJ70" s="92">
        <v>-2.5999999999999999E-2</v>
      </c>
      <c r="AK70" s="92">
        <v>13.2</v>
      </c>
      <c r="AL70" s="92">
        <v>-0.28599999999999998</v>
      </c>
      <c r="AM70" s="92">
        <v>-0.11</v>
      </c>
      <c r="AN70" s="92">
        <v>-0.28199999999999997</v>
      </c>
      <c r="AO70" s="92">
        <v>17.760000000000002</v>
      </c>
      <c r="AP70" s="92">
        <v>0.13100000000000001</v>
      </c>
      <c r="AQ70" s="92">
        <v>-7.8E-2</v>
      </c>
      <c r="AR70" s="92">
        <v>-0.20100000000000001</v>
      </c>
      <c r="AU70" s="100" t="s">
        <v>61</v>
      </c>
      <c r="AV70" s="101">
        <v>11.850187627370062</v>
      </c>
      <c r="AW70" s="100" t="s">
        <v>61</v>
      </c>
      <c r="AX70" s="100" t="s">
        <v>61</v>
      </c>
      <c r="AY70" s="100">
        <v>4.0730149419079913</v>
      </c>
      <c r="AZ70" s="100" t="s">
        <v>61</v>
      </c>
      <c r="BA70" s="102">
        <v>96.932378717533766</v>
      </c>
    </row>
    <row r="71" spans="1:57" s="56" customFormat="1" x14ac:dyDescent="0.2"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7"/>
      <c r="AT71" s="58"/>
      <c r="AU71" s="59"/>
      <c r="AV71" s="59"/>
      <c r="AW71" s="59"/>
      <c r="AX71" s="59"/>
      <c r="AY71" s="59"/>
      <c r="AZ71" s="59"/>
      <c r="BA71" s="59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55"/>
  <sheetViews>
    <sheetView topLeftCell="E9" workbookViewId="0">
      <selection activeCell="F49" sqref="F49"/>
    </sheetView>
  </sheetViews>
  <sheetFormatPr baseColWidth="10" defaultColWidth="8.83203125" defaultRowHeight="15" x14ac:dyDescent="0.2"/>
  <cols>
    <col min="1" max="1" width="18.5" style="105" customWidth="1"/>
    <col min="2" max="4" width="8.83203125" style="104"/>
    <col min="5" max="5" width="38.5" style="104" customWidth="1"/>
    <col min="6" max="16384" width="8.83203125" style="104"/>
  </cols>
  <sheetData>
    <row r="1" spans="1:4" x14ac:dyDescent="0.2">
      <c r="A1" s="103" t="s">
        <v>179</v>
      </c>
      <c r="B1" s="103" t="s">
        <v>180</v>
      </c>
      <c r="C1" s="103" t="s">
        <v>181</v>
      </c>
      <c r="D1" s="103" t="s">
        <v>182</v>
      </c>
    </row>
    <row r="2" spans="1:4" x14ac:dyDescent="0.2">
      <c r="A2" s="105" t="s">
        <v>183</v>
      </c>
      <c r="B2" s="106">
        <v>-12.360080200000002</v>
      </c>
      <c r="C2" s="107">
        <v>-87.834374200000013</v>
      </c>
      <c r="D2" s="104">
        <f>B2*8+10</f>
        <v>-88.880641600000018</v>
      </c>
    </row>
    <row r="3" spans="1:4" x14ac:dyDescent="0.2">
      <c r="A3" s="105" t="s">
        <v>184</v>
      </c>
      <c r="B3" s="106">
        <v>-12.2346374</v>
      </c>
      <c r="C3" s="107">
        <v>-87.437952899999999</v>
      </c>
      <c r="D3" s="104">
        <f t="shared" ref="D3:D52" si="0">B3*8+10</f>
        <v>-87.877099200000004</v>
      </c>
    </row>
    <row r="4" spans="1:4" x14ac:dyDescent="0.2">
      <c r="A4" s="105" t="s">
        <v>185</v>
      </c>
      <c r="B4" s="106">
        <v>-11.051323100000001</v>
      </c>
      <c r="C4" s="107">
        <v>-83.674016899999984</v>
      </c>
      <c r="D4" s="104">
        <f t="shared" si="0"/>
        <v>-78.410584800000009</v>
      </c>
    </row>
    <row r="5" spans="1:4" x14ac:dyDescent="0.2">
      <c r="A5" s="105" t="s">
        <v>186</v>
      </c>
      <c r="B5" s="106">
        <v>-12.133488100000005</v>
      </c>
      <c r="C5" s="107">
        <v>-87.113694899999999</v>
      </c>
      <c r="D5" s="104">
        <f t="shared" si="0"/>
        <v>-87.067904800000036</v>
      </c>
    </row>
    <row r="6" spans="1:4" x14ac:dyDescent="0.2">
      <c r="A6" s="105" t="s">
        <v>187</v>
      </c>
      <c r="B6" s="106">
        <v>-12.141438700000005</v>
      </c>
      <c r="C6" s="107">
        <v>-86.879084699999979</v>
      </c>
      <c r="D6" s="104">
        <f t="shared" si="0"/>
        <v>-87.131509600000044</v>
      </c>
    </row>
    <row r="7" spans="1:4" x14ac:dyDescent="0.2">
      <c r="A7" s="105" t="s">
        <v>188</v>
      </c>
      <c r="B7" s="106">
        <v>-12.632167399999997</v>
      </c>
      <c r="C7" s="107">
        <v>-90.072708099999986</v>
      </c>
      <c r="D7" s="104">
        <f t="shared" si="0"/>
        <v>-91.057339199999973</v>
      </c>
    </row>
    <row r="8" spans="1:4" x14ac:dyDescent="0.2">
      <c r="A8" s="105" t="s">
        <v>189</v>
      </c>
      <c r="B8" s="106">
        <v>-12.368030800000003</v>
      </c>
      <c r="C8" s="107">
        <v>-89.391130500000003</v>
      </c>
      <c r="D8" s="104">
        <f t="shared" si="0"/>
        <v>-88.944246400000026</v>
      </c>
    </row>
    <row r="9" spans="1:4" x14ac:dyDescent="0.2">
      <c r="A9" s="105" t="s">
        <v>190</v>
      </c>
      <c r="B9" s="106">
        <v>-12.953725000000002</v>
      </c>
      <c r="C9" s="107">
        <v>-87.258021499999998</v>
      </c>
      <c r="D9" s="104">
        <f t="shared" si="0"/>
        <v>-93.629800000000017</v>
      </c>
    </row>
    <row r="10" spans="1:4" x14ac:dyDescent="0.2">
      <c r="A10" s="105" t="s">
        <v>191</v>
      </c>
      <c r="B10" s="106">
        <v>-11.978009699999998</v>
      </c>
      <c r="C10" s="107">
        <v>-82.297827799999993</v>
      </c>
      <c r="D10" s="104">
        <f t="shared" si="0"/>
        <v>-85.824077599999981</v>
      </c>
    </row>
    <row r="11" spans="1:4" x14ac:dyDescent="0.2">
      <c r="A11" s="105" t="s">
        <v>192</v>
      </c>
      <c r="B11" s="106">
        <v>-13.1167123</v>
      </c>
      <c r="C11" s="107">
        <v>-89.12886300000001</v>
      </c>
      <c r="D11" s="104">
        <f t="shared" si="0"/>
        <v>-94.933698399999997</v>
      </c>
    </row>
    <row r="12" spans="1:4" x14ac:dyDescent="0.2">
      <c r="A12" s="105" t="s">
        <v>193</v>
      </c>
      <c r="B12" s="106">
        <v>-12.815914600000003</v>
      </c>
      <c r="C12" s="107">
        <v>-84.903654099999983</v>
      </c>
      <c r="D12" s="104">
        <f t="shared" si="0"/>
        <v>-92.527316800000023</v>
      </c>
    </row>
    <row r="13" spans="1:4" x14ac:dyDescent="0.2">
      <c r="A13" s="105" t="s">
        <v>194</v>
      </c>
      <c r="B13" s="106">
        <v>-13.031905900000002</v>
      </c>
      <c r="C13" s="107">
        <v>-86.779264100000006</v>
      </c>
      <c r="D13" s="104">
        <f t="shared" si="0"/>
        <v>-94.255247200000014</v>
      </c>
    </row>
    <row r="14" spans="1:4" x14ac:dyDescent="0.2">
      <c r="A14" s="105" t="s">
        <v>195</v>
      </c>
      <c r="B14" s="106">
        <v>-12.269531699999998</v>
      </c>
      <c r="C14" s="107">
        <v>-82.300370999999998</v>
      </c>
      <c r="D14" s="104">
        <f t="shared" si="0"/>
        <v>-88.156253599999985</v>
      </c>
    </row>
    <row r="15" spans="1:4" x14ac:dyDescent="0.2">
      <c r="A15" s="105" t="s">
        <v>196</v>
      </c>
      <c r="B15" s="106">
        <v>-13.141447500000002</v>
      </c>
      <c r="C15" s="107">
        <v>-87.524421699999991</v>
      </c>
      <c r="D15" s="104">
        <f t="shared" si="0"/>
        <v>-95.131580000000014</v>
      </c>
    </row>
    <row r="16" spans="1:4" x14ac:dyDescent="0.2">
      <c r="A16" s="105" t="s">
        <v>197</v>
      </c>
      <c r="B16" s="106">
        <v>-12.836674499999997</v>
      </c>
      <c r="C16" s="107">
        <v>-85.102341600000003</v>
      </c>
      <c r="D16" s="104">
        <f t="shared" si="0"/>
        <v>-92.693395999999979</v>
      </c>
    </row>
    <row r="17" spans="1:4" x14ac:dyDescent="0.2">
      <c r="A17" s="105" t="s">
        <v>198</v>
      </c>
      <c r="B17" s="106">
        <v>-9.9360305999999952</v>
      </c>
      <c r="C17" s="107">
        <v>-66.872366099999994</v>
      </c>
      <c r="D17" s="104">
        <f t="shared" si="0"/>
        <v>-69.488244799999961</v>
      </c>
    </row>
    <row r="18" spans="1:4" x14ac:dyDescent="0.2">
      <c r="A18" s="105" t="s">
        <v>199</v>
      </c>
      <c r="B18" s="106">
        <v>-12.081367500000002</v>
      </c>
      <c r="C18" s="107">
        <v>-82.002498700000004</v>
      </c>
      <c r="D18" s="104">
        <f t="shared" si="0"/>
        <v>-86.65094000000002</v>
      </c>
    </row>
    <row r="19" spans="1:4" x14ac:dyDescent="0.2">
      <c r="A19" s="105" t="s">
        <v>200</v>
      </c>
      <c r="B19" s="106">
        <v>-12.319002100000002</v>
      </c>
      <c r="C19" s="107">
        <v>-81.793638400000006</v>
      </c>
      <c r="D19" s="104">
        <f t="shared" si="0"/>
        <v>-88.552016800000018</v>
      </c>
    </row>
    <row r="20" spans="1:4" x14ac:dyDescent="0.2">
      <c r="A20" s="105" t="s">
        <v>201</v>
      </c>
      <c r="B20" s="106">
        <v>-10.531442199999997</v>
      </c>
      <c r="C20" s="107">
        <v>-71.0632418</v>
      </c>
      <c r="D20" s="104">
        <f t="shared" si="0"/>
        <v>-74.251537599999978</v>
      </c>
    </row>
    <row r="21" spans="1:4" x14ac:dyDescent="0.2">
      <c r="A21" s="105" t="s">
        <v>202</v>
      </c>
      <c r="B21" s="106">
        <v>-11.257155300000004</v>
      </c>
      <c r="C21" s="107">
        <v>-76.394106899999997</v>
      </c>
      <c r="D21" s="104">
        <f t="shared" si="0"/>
        <v>-80.057242400000035</v>
      </c>
    </row>
    <row r="22" spans="1:4" x14ac:dyDescent="0.2">
      <c r="A22" s="105" t="s">
        <v>203</v>
      </c>
      <c r="B22" s="106">
        <v>-10.461498000000002</v>
      </c>
      <c r="C22" s="107">
        <v>-74.815611666666669</v>
      </c>
      <c r="D22" s="104">
        <f t="shared" si="0"/>
        <v>-73.691984000000019</v>
      </c>
    </row>
    <row r="23" spans="1:4" x14ac:dyDescent="0.2">
      <c r="A23" s="105" t="s">
        <v>204</v>
      </c>
      <c r="B23" s="106">
        <v>-10.516698599999994</v>
      </c>
      <c r="C23" s="107">
        <v>-74.249090833333327</v>
      </c>
      <c r="D23" s="104">
        <f t="shared" si="0"/>
        <v>-74.133588799999956</v>
      </c>
    </row>
    <row r="24" spans="1:4" x14ac:dyDescent="0.2">
      <c r="A24" s="105" t="s">
        <v>205</v>
      </c>
      <c r="B24" s="106">
        <v>-10.717786499999999</v>
      </c>
      <c r="C24" s="107">
        <v>-85.578549999999993</v>
      </c>
      <c r="D24" s="104">
        <f t="shared" si="0"/>
        <v>-75.742291999999992</v>
      </c>
    </row>
    <row r="25" spans="1:4" x14ac:dyDescent="0.2">
      <c r="A25" s="105" t="s">
        <v>206</v>
      </c>
      <c r="B25" s="106">
        <v>-10.203895200000002</v>
      </c>
      <c r="C25" s="107">
        <v>-72.515377499999985</v>
      </c>
      <c r="D25" s="104">
        <f t="shared" si="0"/>
        <v>-71.631161600000013</v>
      </c>
    </row>
    <row r="26" spans="1:4" x14ac:dyDescent="0.2">
      <c r="A26" s="105" t="s">
        <v>207</v>
      </c>
      <c r="B26" s="106">
        <v>-9.9221968999999923</v>
      </c>
      <c r="C26" s="107">
        <v>-73.587458333333331</v>
      </c>
      <c r="D26" s="104">
        <f t="shared" si="0"/>
        <v>-69.377575199999939</v>
      </c>
    </row>
    <row r="27" spans="1:4" x14ac:dyDescent="0.2">
      <c r="A27" s="108" t="s">
        <v>208</v>
      </c>
      <c r="B27" s="109">
        <v>-3.5688707000000015</v>
      </c>
      <c r="C27" s="110">
        <v>-43.923948750000008</v>
      </c>
      <c r="D27" s="111">
        <f t="shared" si="0"/>
        <v>-18.550965600000012</v>
      </c>
    </row>
    <row r="28" spans="1:4" x14ac:dyDescent="0.2">
      <c r="A28" s="108" t="s">
        <v>209</v>
      </c>
      <c r="B28" s="109">
        <v>-7.9726519000000025</v>
      </c>
      <c r="C28" s="110">
        <v>-57.940631666666668</v>
      </c>
      <c r="D28" s="111">
        <f t="shared" si="0"/>
        <v>-53.78121520000002</v>
      </c>
    </row>
    <row r="29" spans="1:4" x14ac:dyDescent="0.2">
      <c r="A29" s="108" t="s">
        <v>210</v>
      </c>
      <c r="B29" s="109">
        <v>-10.257211999999999</v>
      </c>
      <c r="C29" s="110">
        <v>-69.70420373333333</v>
      </c>
      <c r="D29" s="111">
        <f t="shared" si="0"/>
        <v>-72.057695999999993</v>
      </c>
    </row>
    <row r="30" spans="1:4" x14ac:dyDescent="0.2">
      <c r="A30" s="108" t="s">
        <v>211</v>
      </c>
      <c r="B30" s="109">
        <v>-8.8370232000000009</v>
      </c>
      <c r="C30" s="110">
        <v>-59.830736666666667</v>
      </c>
      <c r="D30" s="111">
        <f t="shared" si="0"/>
        <v>-60.696185600000007</v>
      </c>
    </row>
    <row r="31" spans="1:4" x14ac:dyDescent="0.2">
      <c r="A31" s="108" t="s">
        <v>212</v>
      </c>
      <c r="B31" s="109">
        <v>-10.895216999999999</v>
      </c>
      <c r="C31" s="110">
        <v>-71.194985000000003</v>
      </c>
      <c r="D31" s="111">
        <f t="shared" si="0"/>
        <v>-77.161735999999991</v>
      </c>
    </row>
    <row r="32" spans="1:4" x14ac:dyDescent="0.2">
      <c r="A32" s="108" t="s">
        <v>213</v>
      </c>
      <c r="B32" s="109">
        <v>-11.044609100000006</v>
      </c>
      <c r="C32" s="110">
        <v>-74.829655000000002</v>
      </c>
      <c r="D32" s="111">
        <f t="shared" si="0"/>
        <v>-78.356872800000048</v>
      </c>
    </row>
    <row r="33" spans="1:4" x14ac:dyDescent="0.2">
      <c r="A33" s="108" t="s">
        <v>214</v>
      </c>
      <c r="B33" s="109">
        <v>-10.811549799999995</v>
      </c>
      <c r="C33" s="110">
        <v>-72.721490933333328</v>
      </c>
      <c r="D33" s="111">
        <f t="shared" si="0"/>
        <v>-76.492398399999956</v>
      </c>
    </row>
    <row r="34" spans="1:4" x14ac:dyDescent="0.2">
      <c r="A34" s="108" t="s">
        <v>215</v>
      </c>
      <c r="B34" s="109">
        <v>-2.682156299999999</v>
      </c>
      <c r="C34" s="110">
        <v>-40.499928750000002</v>
      </c>
      <c r="D34" s="111">
        <f t="shared" si="0"/>
        <v>-11.457250399999992</v>
      </c>
    </row>
    <row r="35" spans="1:4" x14ac:dyDescent="0.2">
      <c r="A35" s="108" t="s">
        <v>167</v>
      </c>
      <c r="B35" s="109">
        <v>-8.3215174000000012</v>
      </c>
      <c r="C35" s="110">
        <v>-60.263434933333343</v>
      </c>
      <c r="D35" s="111">
        <f t="shared" si="0"/>
        <v>-56.572139200000009</v>
      </c>
    </row>
    <row r="36" spans="1:4" x14ac:dyDescent="0.2">
      <c r="A36" s="108" t="s">
        <v>169</v>
      </c>
      <c r="B36" s="109">
        <v>-9.0289110000000008</v>
      </c>
      <c r="C36" s="110">
        <v>-61.147937500000005</v>
      </c>
      <c r="D36" s="111">
        <f t="shared" si="0"/>
        <v>-62.231288000000006</v>
      </c>
    </row>
    <row r="37" spans="1:4" x14ac:dyDescent="0.2">
      <c r="A37" s="108" t="s">
        <v>171</v>
      </c>
      <c r="B37" s="109">
        <v>-9.9883500000000005</v>
      </c>
      <c r="C37" s="110">
        <v>-71.322332500000002</v>
      </c>
      <c r="D37" s="111">
        <f t="shared" si="0"/>
        <v>-69.906800000000004</v>
      </c>
    </row>
    <row r="38" spans="1:4" x14ac:dyDescent="0.2">
      <c r="A38" s="108" t="s">
        <v>173</v>
      </c>
      <c r="B38" s="109">
        <v>-10.474202900000005</v>
      </c>
      <c r="C38" s="110">
        <v>-74.026950833333316</v>
      </c>
      <c r="D38" s="111">
        <f t="shared" si="0"/>
        <v>-73.793623200000042</v>
      </c>
    </row>
    <row r="39" spans="1:4" x14ac:dyDescent="0.2">
      <c r="A39" s="108" t="s">
        <v>175</v>
      </c>
      <c r="B39" s="109">
        <v>-10.828218400000004</v>
      </c>
      <c r="C39" s="110">
        <v>-73.758886933333329</v>
      </c>
      <c r="D39" s="111">
        <f t="shared" si="0"/>
        <v>-76.625747200000035</v>
      </c>
    </row>
    <row r="40" spans="1:4" x14ac:dyDescent="0.2">
      <c r="A40" s="108" t="s">
        <v>177</v>
      </c>
      <c r="B40" s="109">
        <v>-10.465878999999997</v>
      </c>
      <c r="C40" s="110">
        <v>-73.936307499999998</v>
      </c>
      <c r="D40" s="111">
        <f t="shared" si="0"/>
        <v>-73.72703199999998</v>
      </c>
    </row>
    <row r="41" spans="1:4" x14ac:dyDescent="0.2">
      <c r="A41" s="105" t="s">
        <v>216</v>
      </c>
      <c r="B41" s="112">
        <v>-7.6764963000000002</v>
      </c>
      <c r="C41" s="113">
        <v>-58.247350833333343</v>
      </c>
      <c r="D41" s="104">
        <f t="shared" si="0"/>
        <v>-51.411970400000001</v>
      </c>
    </row>
    <row r="42" spans="1:4" x14ac:dyDescent="0.2">
      <c r="A42" s="105" t="s">
        <v>217</v>
      </c>
      <c r="B42" s="112">
        <v>-9.8363292999999992</v>
      </c>
      <c r="C42" s="113">
        <v>-65.685210833333343</v>
      </c>
      <c r="D42" s="104">
        <f t="shared" si="0"/>
        <v>-68.690634399999993</v>
      </c>
    </row>
    <row r="43" spans="1:4" x14ac:dyDescent="0.2">
      <c r="A43" s="105" t="s">
        <v>218</v>
      </c>
      <c r="B43" s="112">
        <v>-9.4990043999999969</v>
      </c>
      <c r="C43" s="113">
        <v>-63.098673866666665</v>
      </c>
      <c r="D43" s="104">
        <f t="shared" si="0"/>
        <v>-65.992035199999975</v>
      </c>
    </row>
    <row r="44" spans="1:4" x14ac:dyDescent="0.2">
      <c r="A44" s="105" t="s">
        <v>219</v>
      </c>
      <c r="B44" s="106">
        <v>-9.6588988000000029</v>
      </c>
      <c r="C44" s="107">
        <v>-63.583498333333331</v>
      </c>
      <c r="D44" s="104">
        <f t="shared" si="0"/>
        <v>-67.271190400000023</v>
      </c>
    </row>
    <row r="45" spans="1:4" x14ac:dyDescent="0.2">
      <c r="A45" s="105" t="s">
        <v>220</v>
      </c>
      <c r="B45" s="106">
        <v>-1.5694521999999971</v>
      </c>
      <c r="C45" s="107">
        <v>-8.2295743999999988</v>
      </c>
      <c r="D45" s="104">
        <f t="shared" si="0"/>
        <v>-2.5556175999999766</v>
      </c>
    </row>
    <row r="46" spans="1:4" x14ac:dyDescent="0.2">
      <c r="A46" s="105" t="s">
        <v>221</v>
      </c>
      <c r="B46" s="106">
        <v>-2.2169631999999986</v>
      </c>
      <c r="C46" s="107">
        <v>-16.858414133333333</v>
      </c>
      <c r="D46" s="104">
        <f t="shared" si="0"/>
        <v>-7.7357055999999886</v>
      </c>
    </row>
    <row r="47" spans="1:4" x14ac:dyDescent="0.2">
      <c r="A47" s="105" t="s">
        <v>222</v>
      </c>
      <c r="B47" s="106">
        <v>-3.4914699999999961</v>
      </c>
      <c r="C47" s="107">
        <v>-16.849730399999999</v>
      </c>
      <c r="D47" s="104">
        <f t="shared" si="0"/>
        <v>-17.931759999999969</v>
      </c>
    </row>
    <row r="48" spans="1:4" x14ac:dyDescent="0.2">
      <c r="A48" s="105" t="s">
        <v>223</v>
      </c>
      <c r="B48" s="106">
        <v>-14.863729199999998</v>
      </c>
      <c r="C48" s="107">
        <v>-106.99618640000001</v>
      </c>
      <c r="D48" s="104">
        <f t="shared" si="0"/>
        <v>-108.90983359999998</v>
      </c>
    </row>
    <row r="49" spans="1:5" x14ac:dyDescent="0.2">
      <c r="A49" s="105" t="s">
        <v>224</v>
      </c>
      <c r="B49" s="106">
        <v>-2.4477592000000001</v>
      </c>
      <c r="C49" s="107">
        <v>-19.333588266666666</v>
      </c>
      <c r="D49" s="104">
        <f t="shared" si="0"/>
        <v>-9.5820736000000011</v>
      </c>
    </row>
    <row r="50" spans="1:5" x14ac:dyDescent="0.2">
      <c r="A50" s="105" t="s">
        <v>225</v>
      </c>
      <c r="B50" s="106">
        <v>-12.519867599999994</v>
      </c>
      <c r="C50" s="107">
        <v>-86.999719466666676</v>
      </c>
      <c r="D50" s="104">
        <f t="shared" si="0"/>
        <v>-90.158940799999954</v>
      </c>
    </row>
    <row r="51" spans="1:5" x14ac:dyDescent="0.2">
      <c r="A51" s="105" t="s">
        <v>226</v>
      </c>
      <c r="B51" s="106">
        <v>-12.377970799999996</v>
      </c>
      <c r="C51" s="107">
        <v>-82.257160533333334</v>
      </c>
      <c r="D51" s="104">
        <f t="shared" si="0"/>
        <v>-89.023766399999971</v>
      </c>
    </row>
    <row r="52" spans="1:5" x14ac:dyDescent="0.2">
      <c r="A52" s="105" t="s">
        <v>227</v>
      </c>
      <c r="B52" s="106">
        <v>-10.933786200000004</v>
      </c>
      <c r="C52" s="107">
        <v>-73.12466426666667</v>
      </c>
      <c r="D52" s="104">
        <f t="shared" si="0"/>
        <v>-77.470289600000029</v>
      </c>
    </row>
    <row r="55" spans="1:5" x14ac:dyDescent="0.2">
      <c r="E55" s="111" t="s">
        <v>228</v>
      </c>
    </row>
  </sheetData>
  <pageMargins left="0.7" right="0.7" top="0.75" bottom="0.75" header="0.3" footer="0.3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Parameter &amp; Chem Data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2017-04-15T02:37:27Z</dcterms:created>
  <dcterms:modified xsi:type="dcterms:W3CDTF">2017-08-31T15:32:47Z</dcterms:modified>
</cp:coreProperties>
</file>