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\Documents\Osmotic Power\PRO Data\EPSCoR\"/>
    </mc:Choice>
  </mc:AlternateContent>
  <bookViews>
    <workbookView xWindow="0" yWindow="0" windowWidth="3120" windowHeight="5652" activeTab="1"/>
  </bookViews>
  <sheets>
    <sheet name="8-5-2015" sheetId="1" r:id="rId1"/>
    <sheet name="8-7-2015" sheetId="2" r:id="rId2"/>
    <sheet name="8-11-2015" sheetId="3" r:id="rId3"/>
    <sheet name="8-12-2015" sheetId="4" r:id="rId4"/>
    <sheet name="8-14-2015" sheetId="5" r:id="rId5"/>
    <sheet name="M&amp;P 8-22-2015" sheetId="6" r:id="rId6"/>
    <sheet name="M&amp;P 8-25-2015" sheetId="7" r:id="rId7"/>
    <sheet name="M&amp;P 9-4-2015" sheetId="8" r:id="rId8"/>
    <sheet name="M&amp;P 9-7-2015" sheetId="9" r:id="rId9"/>
    <sheet name="Charged Sheet" sheetId="10" r:id="rId10"/>
    <sheet name="Sustainability" sheetId="11" r:id="rId11"/>
    <sheet name="Produced Actual" sheetId="12" r:id="rId12"/>
    <sheet name="Sheet3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3" l="1"/>
  <c r="T5" i="13"/>
  <c r="H62" i="13"/>
  <c r="H61" i="13"/>
  <c r="H60" i="13"/>
  <c r="H59" i="13"/>
  <c r="H55" i="13"/>
  <c r="H54" i="13"/>
  <c r="H53" i="13"/>
  <c r="H52" i="13"/>
  <c r="H51" i="13"/>
  <c r="H50" i="13"/>
  <c r="H47" i="13"/>
  <c r="H46" i="13"/>
  <c r="H42" i="13"/>
  <c r="J40" i="13"/>
  <c r="I40" i="13"/>
  <c r="H36" i="13"/>
  <c r="H35" i="13"/>
  <c r="H34" i="13"/>
  <c r="G40" i="13"/>
  <c r="F40" i="13"/>
  <c r="K32" i="13"/>
  <c r="I32" i="13"/>
  <c r="H30" i="13"/>
  <c r="H29" i="13"/>
  <c r="H26" i="13"/>
  <c r="I18" i="13"/>
  <c r="H23" i="13"/>
  <c r="J24" i="13" s="1"/>
  <c r="H21" i="13"/>
  <c r="H19" i="13"/>
  <c r="H18" i="13"/>
  <c r="H15" i="13"/>
  <c r="H13" i="13"/>
  <c r="H12" i="13"/>
  <c r="H11" i="13"/>
  <c r="H10" i="13"/>
  <c r="J8" i="13"/>
  <c r="I8" i="13"/>
  <c r="H6" i="13"/>
  <c r="H5" i="13"/>
  <c r="H4" i="13"/>
  <c r="H3" i="13"/>
  <c r="H2" i="13"/>
  <c r="M64" i="13"/>
  <c r="P9" i="13" s="1"/>
  <c r="L64" i="13"/>
  <c r="K64" i="13"/>
  <c r="G64" i="13"/>
  <c r="F64" i="13"/>
  <c r="J64" i="13"/>
  <c r="M56" i="13"/>
  <c r="P8" i="13" s="1"/>
  <c r="L56" i="13"/>
  <c r="K56" i="13"/>
  <c r="G56" i="13"/>
  <c r="F56" i="13"/>
  <c r="M48" i="13"/>
  <c r="P7" i="13" s="1"/>
  <c r="L48" i="13"/>
  <c r="K48" i="13"/>
  <c r="G48" i="13"/>
  <c r="F48" i="13"/>
  <c r="M40" i="13"/>
  <c r="P6" i="13" s="1"/>
  <c r="L40" i="13"/>
  <c r="K40" i="13"/>
  <c r="M32" i="13"/>
  <c r="P5" i="13" s="1"/>
  <c r="L32" i="13"/>
  <c r="G32" i="13"/>
  <c r="F32" i="13"/>
  <c r="M24" i="13"/>
  <c r="P4" i="13" s="1"/>
  <c r="L24" i="13"/>
  <c r="K24" i="13"/>
  <c r="G24" i="13"/>
  <c r="F24" i="13"/>
  <c r="M16" i="13"/>
  <c r="P3" i="13" s="1"/>
  <c r="L16" i="13"/>
  <c r="K16" i="13"/>
  <c r="G16" i="13"/>
  <c r="F16" i="13"/>
  <c r="M8" i="13"/>
  <c r="P2" i="13" s="1"/>
  <c r="L8" i="13"/>
  <c r="K8" i="13"/>
  <c r="F8" i="13"/>
  <c r="B7" i="13"/>
  <c r="H63" i="12"/>
  <c r="H62" i="12"/>
  <c r="H61" i="12"/>
  <c r="H60" i="12"/>
  <c r="H59" i="12"/>
  <c r="H58" i="12"/>
  <c r="H53" i="12"/>
  <c r="H52" i="12"/>
  <c r="H47" i="12"/>
  <c r="H46" i="12"/>
  <c r="H45" i="12"/>
  <c r="H43" i="12"/>
  <c r="H42" i="12"/>
  <c r="H39" i="12"/>
  <c r="H38" i="12"/>
  <c r="H37" i="12"/>
  <c r="H34" i="12"/>
  <c r="G40" i="12"/>
  <c r="F40" i="12"/>
  <c r="H31" i="12"/>
  <c r="H30" i="12"/>
  <c r="H29" i="12"/>
  <c r="H28" i="12"/>
  <c r="H27" i="12"/>
  <c r="H26" i="12"/>
  <c r="G64" i="12"/>
  <c r="G56" i="12"/>
  <c r="G48" i="12"/>
  <c r="G32" i="12"/>
  <c r="H23" i="12"/>
  <c r="H22" i="12"/>
  <c r="H21" i="12"/>
  <c r="H20" i="12"/>
  <c r="H19" i="12"/>
  <c r="H15" i="12"/>
  <c r="H12" i="12"/>
  <c r="H10" i="12"/>
  <c r="G24" i="12"/>
  <c r="G16" i="12"/>
  <c r="J8" i="12"/>
  <c r="I8" i="12"/>
  <c r="H6" i="12"/>
  <c r="H4" i="12"/>
  <c r="H3" i="12"/>
  <c r="H2" i="12"/>
  <c r="G8" i="12"/>
  <c r="M64" i="12"/>
  <c r="P9" i="12" s="1"/>
  <c r="L64" i="12"/>
  <c r="K64" i="12"/>
  <c r="F64" i="12"/>
  <c r="M56" i="12"/>
  <c r="P8" i="12" s="1"/>
  <c r="L56" i="12"/>
  <c r="K56" i="12"/>
  <c r="F56" i="12"/>
  <c r="J56" i="12"/>
  <c r="M48" i="12"/>
  <c r="P7" i="12" s="1"/>
  <c r="L48" i="12"/>
  <c r="K48" i="12"/>
  <c r="J48" i="12"/>
  <c r="F48" i="12"/>
  <c r="I48" i="12"/>
  <c r="M40" i="12"/>
  <c r="P6" i="12" s="1"/>
  <c r="L40" i="12"/>
  <c r="K40" i="12"/>
  <c r="M32" i="12"/>
  <c r="P5" i="12" s="1"/>
  <c r="L32" i="12"/>
  <c r="K32" i="12"/>
  <c r="F32" i="12"/>
  <c r="J32" i="12"/>
  <c r="M24" i="12"/>
  <c r="P4" i="12" s="1"/>
  <c r="L24" i="12"/>
  <c r="K24" i="12"/>
  <c r="I24" i="12"/>
  <c r="F24" i="12"/>
  <c r="M16" i="12"/>
  <c r="P3" i="12" s="1"/>
  <c r="L16" i="12"/>
  <c r="K16" i="12"/>
  <c r="F16" i="12"/>
  <c r="M8" i="12"/>
  <c r="P2" i="12" s="1"/>
  <c r="L8" i="12"/>
  <c r="K8" i="12"/>
  <c r="F8" i="12"/>
  <c r="B7" i="12"/>
  <c r="X3" i="12"/>
  <c r="X2" i="12"/>
  <c r="Q2" i="11"/>
  <c r="Q9" i="13" l="1"/>
  <c r="S9" i="13" s="1"/>
  <c r="J56" i="13"/>
  <c r="J48" i="13"/>
  <c r="I48" i="13"/>
  <c r="R7" i="13" s="1"/>
  <c r="T7" i="13" s="1"/>
  <c r="Q7" i="13"/>
  <c r="S7" i="13" s="1"/>
  <c r="Q6" i="13"/>
  <c r="S6" i="13" s="1"/>
  <c r="Q4" i="13"/>
  <c r="S4" i="13" s="1"/>
  <c r="I16" i="13"/>
  <c r="R3" i="13" s="1"/>
  <c r="T3" i="13" s="1"/>
  <c r="J16" i="13"/>
  <c r="Q3" i="13"/>
  <c r="S3" i="13" s="1"/>
  <c r="Q2" i="13"/>
  <c r="S2" i="13" s="1"/>
  <c r="J32" i="13"/>
  <c r="R5" i="13" s="1"/>
  <c r="I56" i="13"/>
  <c r="R8" i="13" s="1"/>
  <c r="T8" i="13" s="1"/>
  <c r="Q5" i="13"/>
  <c r="Q8" i="13"/>
  <c r="S8" i="13" s="1"/>
  <c r="R2" i="13"/>
  <c r="T2" i="13" s="1"/>
  <c r="I24" i="13"/>
  <c r="R4" i="13" s="1"/>
  <c r="T4" i="13" s="1"/>
  <c r="R6" i="13"/>
  <c r="T6" i="13" s="1"/>
  <c r="I64" i="13"/>
  <c r="R9" i="13" s="1"/>
  <c r="T9" i="13" s="1"/>
  <c r="J64" i="12"/>
  <c r="Q9" i="12"/>
  <c r="S9" i="12" s="1"/>
  <c r="Q8" i="12"/>
  <c r="S8" i="12" s="1"/>
  <c r="Q7" i="12"/>
  <c r="S7" i="12" s="1"/>
  <c r="R7" i="12"/>
  <c r="T7" i="12" s="1"/>
  <c r="I40" i="12"/>
  <c r="R6" i="12" s="1"/>
  <c r="T6" i="12" s="1"/>
  <c r="J40" i="12"/>
  <c r="Q6" i="12"/>
  <c r="S6" i="12" s="1"/>
  <c r="Q5" i="12"/>
  <c r="S5" i="12" s="1"/>
  <c r="J24" i="12"/>
  <c r="R4" i="12"/>
  <c r="T4" i="12" s="1"/>
  <c r="Q4" i="12"/>
  <c r="S4" i="12" s="1"/>
  <c r="J16" i="12"/>
  <c r="I16" i="12"/>
  <c r="R3" i="12" s="1"/>
  <c r="T3" i="12" s="1"/>
  <c r="Q3" i="12"/>
  <c r="S3" i="12" s="1"/>
  <c r="Q2" i="12"/>
  <c r="S2" i="12" s="1"/>
  <c r="I56" i="12"/>
  <c r="R8" i="12" s="1"/>
  <c r="T8" i="12" s="1"/>
  <c r="I64" i="12"/>
  <c r="R9" i="12" s="1"/>
  <c r="T9" i="12" s="1"/>
  <c r="R2" i="12"/>
  <c r="T2" i="12" s="1"/>
  <c r="I32" i="12"/>
  <c r="R5" i="12" s="1"/>
  <c r="T5" i="12" s="1"/>
  <c r="G56" i="11"/>
  <c r="Q8" i="11" s="1"/>
  <c r="G48" i="11"/>
  <c r="G32" i="11"/>
  <c r="G24" i="11"/>
  <c r="G16" i="11"/>
  <c r="G8" i="11"/>
  <c r="G64" i="11"/>
  <c r="G40" i="11"/>
  <c r="P6" i="11"/>
  <c r="P8" i="11"/>
  <c r="H63" i="11"/>
  <c r="H62" i="11"/>
  <c r="H61" i="11"/>
  <c r="H58" i="11"/>
  <c r="H54" i="11"/>
  <c r="H53" i="11"/>
  <c r="H52" i="11"/>
  <c r="H51" i="11"/>
  <c r="H50" i="11"/>
  <c r="H47" i="11"/>
  <c r="H46" i="11"/>
  <c r="H44" i="11"/>
  <c r="H43" i="11"/>
  <c r="H42" i="11"/>
  <c r="H39" i="11"/>
  <c r="H38" i="11"/>
  <c r="H37" i="11"/>
  <c r="H36" i="11"/>
  <c r="H35" i="11"/>
  <c r="J40" i="11" s="1"/>
  <c r="H34" i="11"/>
  <c r="M64" i="11"/>
  <c r="P9" i="11" s="1"/>
  <c r="L64" i="11"/>
  <c r="K64" i="11"/>
  <c r="F64" i="11"/>
  <c r="J64" i="11"/>
  <c r="M56" i="11"/>
  <c r="L56" i="11"/>
  <c r="K56" i="11"/>
  <c r="F56" i="11"/>
  <c r="M48" i="11"/>
  <c r="P7" i="11" s="1"/>
  <c r="L48" i="11"/>
  <c r="K48" i="11"/>
  <c r="F48" i="11"/>
  <c r="M40" i="11"/>
  <c r="L40" i="11"/>
  <c r="K40" i="11"/>
  <c r="F40" i="11"/>
  <c r="H31" i="11"/>
  <c r="I32" i="11" s="1"/>
  <c r="H30" i="11"/>
  <c r="H29" i="11"/>
  <c r="H28" i="11"/>
  <c r="H27" i="11"/>
  <c r="H26" i="11"/>
  <c r="H23" i="11"/>
  <c r="H22" i="11"/>
  <c r="H21" i="11"/>
  <c r="H20" i="11"/>
  <c r="H19" i="11"/>
  <c r="H18" i="11"/>
  <c r="K16" i="11"/>
  <c r="H15" i="11"/>
  <c r="H13" i="11"/>
  <c r="H12" i="11"/>
  <c r="H11" i="11"/>
  <c r="H10" i="11"/>
  <c r="J16" i="11" s="1"/>
  <c r="H6" i="11"/>
  <c r="H5" i="11"/>
  <c r="H4" i="11"/>
  <c r="H3" i="11"/>
  <c r="H2" i="11"/>
  <c r="J8" i="11" s="1"/>
  <c r="M32" i="11"/>
  <c r="P5" i="11" s="1"/>
  <c r="L32" i="11"/>
  <c r="K32" i="11"/>
  <c r="F32" i="11"/>
  <c r="M24" i="11"/>
  <c r="P4" i="11" s="1"/>
  <c r="L24" i="11"/>
  <c r="K24" i="11"/>
  <c r="F24" i="11"/>
  <c r="M16" i="11"/>
  <c r="P3" i="11" s="1"/>
  <c r="L16" i="11"/>
  <c r="F16" i="11"/>
  <c r="M8" i="11"/>
  <c r="P2" i="11" s="1"/>
  <c r="L8" i="11"/>
  <c r="K8" i="11"/>
  <c r="F8" i="11"/>
  <c r="B7" i="11"/>
  <c r="X3" i="11"/>
  <c r="X2" i="11"/>
  <c r="I8" i="11" l="1"/>
  <c r="R2" i="11" s="1"/>
  <c r="T2" i="11" s="1"/>
  <c r="J32" i="11"/>
  <c r="Q6" i="11"/>
  <c r="S8" i="11"/>
  <c r="I16" i="11"/>
  <c r="R3" i="11" s="1"/>
  <c r="T3" i="11" s="1"/>
  <c r="Q9" i="11"/>
  <c r="S9" i="11" s="1"/>
  <c r="Q7" i="11"/>
  <c r="S7" i="11"/>
  <c r="J56" i="11"/>
  <c r="I56" i="11"/>
  <c r="R8" i="11" s="1"/>
  <c r="T8" i="11" s="1"/>
  <c r="I48" i="11"/>
  <c r="R7" i="11" s="1"/>
  <c r="T7" i="11" s="1"/>
  <c r="J48" i="11"/>
  <c r="I64" i="11"/>
  <c r="R9" i="11" s="1"/>
  <c r="T9" i="11" s="1"/>
  <c r="S6" i="11"/>
  <c r="I40" i="11"/>
  <c r="R6" i="11" s="1"/>
  <c r="T6" i="11" s="1"/>
  <c r="Q5" i="11"/>
  <c r="S5" i="11" s="1"/>
  <c r="R5" i="11"/>
  <c r="T5" i="11" s="1"/>
  <c r="J24" i="11"/>
  <c r="Q4" i="11"/>
  <c r="S4" i="11" s="1"/>
  <c r="Q3" i="11"/>
  <c r="S3" i="11" s="1"/>
  <c r="S2" i="11"/>
  <c r="I24" i="11"/>
  <c r="R4" i="11" s="1"/>
  <c r="T4" i="11" s="1"/>
  <c r="H21" i="10"/>
  <c r="H20" i="10"/>
  <c r="H19" i="10"/>
  <c r="H18" i="10"/>
  <c r="J24" i="10" s="1"/>
  <c r="H15" i="10"/>
  <c r="H14" i="10"/>
  <c r="H13" i="10"/>
  <c r="H12" i="10"/>
  <c r="H11" i="10"/>
  <c r="H10" i="10"/>
  <c r="H7" i="10"/>
  <c r="H5" i="10"/>
  <c r="H4" i="10"/>
  <c r="H3" i="10"/>
  <c r="H2" i="10"/>
  <c r="M37" i="10"/>
  <c r="P6" i="10" s="1"/>
  <c r="S6" i="10" s="1"/>
  <c r="L37" i="10"/>
  <c r="K37" i="10"/>
  <c r="G37" i="10"/>
  <c r="F37" i="10"/>
  <c r="H35" i="10"/>
  <c r="H34" i="10"/>
  <c r="J37" i="10" s="1"/>
  <c r="M32" i="10"/>
  <c r="L32" i="10"/>
  <c r="K32" i="10"/>
  <c r="G32" i="10"/>
  <c r="F32" i="10"/>
  <c r="H31" i="10"/>
  <c r="H30" i="10"/>
  <c r="H29" i="10"/>
  <c r="H28" i="10"/>
  <c r="H27" i="10"/>
  <c r="H26" i="10"/>
  <c r="J32" i="10" s="1"/>
  <c r="M24" i="10"/>
  <c r="L24" i="10"/>
  <c r="K24" i="10"/>
  <c r="G24" i="10"/>
  <c r="F24" i="10"/>
  <c r="H23" i="10"/>
  <c r="M16" i="10"/>
  <c r="P3" i="10" s="1"/>
  <c r="L16" i="10"/>
  <c r="K16" i="10"/>
  <c r="G16" i="10"/>
  <c r="F16" i="10"/>
  <c r="M8" i="10"/>
  <c r="P2" i="10" s="1"/>
  <c r="L8" i="10"/>
  <c r="K8" i="10"/>
  <c r="G8" i="10"/>
  <c r="F8" i="10"/>
  <c r="B7" i="10"/>
  <c r="Q6" i="10"/>
  <c r="Q5" i="10"/>
  <c r="S5" i="10" s="1"/>
  <c r="P5" i="10"/>
  <c r="Q4" i="10"/>
  <c r="S4" i="10" s="1"/>
  <c r="P4" i="10"/>
  <c r="X3" i="10"/>
  <c r="J8" i="10"/>
  <c r="X2" i="10"/>
  <c r="J16" i="10" l="1"/>
  <c r="Q2" i="10"/>
  <c r="S2" i="10" s="1"/>
  <c r="I16" i="10"/>
  <c r="R3" i="10" s="1"/>
  <c r="T3" i="10" s="1"/>
  <c r="I32" i="10"/>
  <c r="R5" i="10" s="1"/>
  <c r="T5" i="10" s="1"/>
  <c r="Q3" i="10"/>
  <c r="S3" i="10" s="1"/>
  <c r="I37" i="10"/>
  <c r="R6" i="10" s="1"/>
  <c r="T6" i="10" s="1"/>
  <c r="I8" i="10"/>
  <c r="R2" i="10" s="1"/>
  <c r="T2" i="10" s="1"/>
  <c r="I24" i="10"/>
  <c r="R4" i="10" s="1"/>
  <c r="T4" i="10" s="1"/>
  <c r="H35" i="9"/>
  <c r="I37" i="9" s="1"/>
  <c r="H34" i="9"/>
  <c r="G37" i="9"/>
  <c r="F37" i="9"/>
  <c r="J32" i="9"/>
  <c r="I32" i="9"/>
  <c r="H30" i="9"/>
  <c r="H31" i="9"/>
  <c r="H29" i="9"/>
  <c r="H28" i="9"/>
  <c r="H27" i="9"/>
  <c r="H26" i="9"/>
  <c r="G32" i="9"/>
  <c r="I24" i="9"/>
  <c r="H23" i="9"/>
  <c r="H21" i="9"/>
  <c r="H20" i="9"/>
  <c r="H19" i="9"/>
  <c r="H18" i="9"/>
  <c r="G24" i="9"/>
  <c r="K16" i="9"/>
  <c r="H15" i="9"/>
  <c r="H14" i="9"/>
  <c r="H13" i="9"/>
  <c r="G16" i="9"/>
  <c r="H12" i="9"/>
  <c r="H11" i="9"/>
  <c r="H10" i="9"/>
  <c r="H3" i="9"/>
  <c r="J8" i="9" s="1"/>
  <c r="H6" i="9"/>
  <c r="H5" i="9"/>
  <c r="G8" i="9"/>
  <c r="M37" i="9"/>
  <c r="P6" i="9" s="1"/>
  <c r="L37" i="9"/>
  <c r="K37" i="9"/>
  <c r="M32" i="9"/>
  <c r="P5" i="9" s="1"/>
  <c r="L32" i="9"/>
  <c r="K32" i="9"/>
  <c r="F32" i="9"/>
  <c r="M24" i="9"/>
  <c r="P4" i="9" s="1"/>
  <c r="L24" i="9"/>
  <c r="K24" i="9"/>
  <c r="F24" i="9"/>
  <c r="M16" i="9"/>
  <c r="P3" i="9" s="1"/>
  <c r="L16" i="9"/>
  <c r="F16" i="9"/>
  <c r="M8" i="9"/>
  <c r="P2" i="9" s="1"/>
  <c r="L8" i="9"/>
  <c r="K8" i="9"/>
  <c r="F8" i="9"/>
  <c r="B7" i="9"/>
  <c r="X3" i="9"/>
  <c r="X2" i="9"/>
  <c r="J37" i="9" l="1"/>
  <c r="I16" i="9"/>
  <c r="R3" i="9" s="1"/>
  <c r="T3" i="9" s="1"/>
  <c r="R6" i="9"/>
  <c r="T6" i="9" s="1"/>
  <c r="R5" i="9"/>
  <c r="T5" i="9" s="1"/>
  <c r="Q5" i="9"/>
  <c r="S5" i="9" s="1"/>
  <c r="J24" i="9"/>
  <c r="Q4" i="9"/>
  <c r="S4" i="9" s="1"/>
  <c r="Q3" i="9"/>
  <c r="S3" i="9" s="1"/>
  <c r="Q2" i="9"/>
  <c r="S2" i="9" s="1"/>
  <c r="R4" i="9"/>
  <c r="T4" i="9" s="1"/>
  <c r="I8" i="9"/>
  <c r="R2" i="9" s="1"/>
  <c r="T2" i="9" s="1"/>
  <c r="J16" i="9"/>
  <c r="Q6" i="9"/>
  <c r="S6" i="9" s="1"/>
  <c r="R6" i="6"/>
  <c r="I40" i="6"/>
  <c r="I48" i="6"/>
  <c r="I8" i="7" l="1"/>
  <c r="R2" i="7" s="1"/>
  <c r="G8" i="8"/>
  <c r="G40" i="8"/>
  <c r="G32" i="8"/>
  <c r="G24" i="8"/>
  <c r="G16" i="8"/>
  <c r="Q3" i="8" s="1"/>
  <c r="Q2" i="8"/>
  <c r="I8" i="8"/>
  <c r="I16" i="8"/>
  <c r="R3" i="8" s="1"/>
  <c r="I24" i="8"/>
  <c r="I32" i="8"/>
  <c r="I40" i="8"/>
  <c r="R3" i="7"/>
  <c r="Q3" i="7"/>
  <c r="P3" i="7"/>
  <c r="P3" i="8"/>
  <c r="H36" i="8"/>
  <c r="H34" i="8"/>
  <c r="H29" i="8"/>
  <c r="H28" i="8"/>
  <c r="H26" i="8"/>
  <c r="M40" i="8"/>
  <c r="P6" i="8" s="1"/>
  <c r="L40" i="8"/>
  <c r="K40" i="8"/>
  <c r="F40" i="8"/>
  <c r="J40" i="8"/>
  <c r="M32" i="8"/>
  <c r="P5" i="8" s="1"/>
  <c r="L32" i="8"/>
  <c r="K32" i="8"/>
  <c r="F32" i="8"/>
  <c r="J32" i="8"/>
  <c r="H23" i="8"/>
  <c r="H22" i="8"/>
  <c r="H20" i="8"/>
  <c r="H19" i="8"/>
  <c r="H18" i="8"/>
  <c r="H14" i="8"/>
  <c r="H12" i="8"/>
  <c r="H11" i="8"/>
  <c r="H10" i="8"/>
  <c r="H7" i="8"/>
  <c r="H6" i="8"/>
  <c r="J8" i="8" s="1"/>
  <c r="H5" i="8"/>
  <c r="H4" i="8"/>
  <c r="H2" i="8"/>
  <c r="M24" i="8"/>
  <c r="P4" i="8" s="1"/>
  <c r="L24" i="8"/>
  <c r="K24" i="8"/>
  <c r="F24" i="8"/>
  <c r="M16" i="8"/>
  <c r="L16" i="8"/>
  <c r="K16" i="8"/>
  <c r="J16" i="8"/>
  <c r="F16" i="8"/>
  <c r="M8" i="8"/>
  <c r="L8" i="8"/>
  <c r="K8" i="8"/>
  <c r="F8" i="8"/>
  <c r="R7" i="8"/>
  <c r="Q7" i="8"/>
  <c r="P7" i="8"/>
  <c r="T7" i="8" s="1"/>
  <c r="B7" i="8"/>
  <c r="X3" i="8"/>
  <c r="X2" i="8"/>
  <c r="P2" i="8"/>
  <c r="Q6" i="8" l="1"/>
  <c r="S6" i="8" s="1"/>
  <c r="R6" i="8"/>
  <c r="T6" i="8" s="1"/>
  <c r="R5" i="8"/>
  <c r="T5" i="8" s="1"/>
  <c r="Q5" i="8"/>
  <c r="S5" i="8" s="1"/>
  <c r="J24" i="8"/>
  <c r="Q4" i="8"/>
  <c r="S4" i="8" s="1"/>
  <c r="R4" i="8"/>
  <c r="T4" i="8" s="1"/>
  <c r="T3" i="8"/>
  <c r="S2" i="8"/>
  <c r="R2" i="8"/>
  <c r="T2" i="8" s="1"/>
  <c r="S3" i="8"/>
  <c r="S7" i="8"/>
  <c r="G24" i="7"/>
  <c r="Q4" i="7" s="1"/>
  <c r="G16" i="7"/>
  <c r="Q2" i="7"/>
  <c r="H23" i="7"/>
  <c r="J24" i="7" s="1"/>
  <c r="H22" i="7"/>
  <c r="H21" i="7"/>
  <c r="H18" i="7"/>
  <c r="H13" i="7"/>
  <c r="H10" i="7"/>
  <c r="H6" i="7"/>
  <c r="H5" i="7"/>
  <c r="H4" i="7"/>
  <c r="G8" i="7"/>
  <c r="R7" i="7"/>
  <c r="T7" i="7" s="1"/>
  <c r="P6" i="7"/>
  <c r="R6" i="7"/>
  <c r="T6" i="7" s="1"/>
  <c r="R5" i="7"/>
  <c r="M24" i="7"/>
  <c r="P4" i="7" s="1"/>
  <c r="L24" i="7"/>
  <c r="K24" i="7"/>
  <c r="F24" i="7"/>
  <c r="M16" i="7"/>
  <c r="L16" i="7"/>
  <c r="K16" i="7"/>
  <c r="F16" i="7"/>
  <c r="J16" i="7"/>
  <c r="M8" i="7"/>
  <c r="P2" i="7" s="1"/>
  <c r="L8" i="7"/>
  <c r="K8" i="7"/>
  <c r="F8" i="7"/>
  <c r="Q7" i="7"/>
  <c r="P7" i="7"/>
  <c r="B7" i="7"/>
  <c r="S7" i="7" s="1"/>
  <c r="Q6" i="7"/>
  <c r="S6" i="7" s="1"/>
  <c r="Q5" i="7"/>
  <c r="P5" i="7"/>
  <c r="S5" i="7" s="1"/>
  <c r="X3" i="7"/>
  <c r="X2" i="7"/>
  <c r="J8" i="7"/>
  <c r="S4" i="7" l="1"/>
  <c r="S3" i="7"/>
  <c r="S2" i="7"/>
  <c r="T2" i="7"/>
  <c r="T5" i="7"/>
  <c r="I24" i="7"/>
  <c r="R4" i="7" s="1"/>
  <c r="T4" i="7" s="1"/>
  <c r="I16" i="7"/>
  <c r="T3" i="7" s="1"/>
  <c r="G48" i="6"/>
  <c r="G40" i="6"/>
  <c r="G32" i="6"/>
  <c r="G24" i="6"/>
  <c r="G16" i="6"/>
  <c r="G8" i="6"/>
  <c r="R7" i="6"/>
  <c r="J48" i="6"/>
  <c r="H47" i="6"/>
  <c r="H46" i="6"/>
  <c r="H45" i="6"/>
  <c r="H44" i="6"/>
  <c r="H42" i="6"/>
  <c r="H39" i="6"/>
  <c r="H38" i="6"/>
  <c r="H37" i="6"/>
  <c r="H36" i="6"/>
  <c r="H34" i="6"/>
  <c r="H31" i="6"/>
  <c r="H30" i="6"/>
  <c r="H29" i="6"/>
  <c r="H28" i="6"/>
  <c r="H22" i="6"/>
  <c r="H20" i="6"/>
  <c r="H19" i="6"/>
  <c r="H18" i="6"/>
  <c r="H15" i="6"/>
  <c r="H14" i="6"/>
  <c r="H13" i="6"/>
  <c r="H12" i="6"/>
  <c r="H11" i="6"/>
  <c r="H10" i="6"/>
  <c r="J8" i="6"/>
  <c r="I8" i="6"/>
  <c r="H7" i="6"/>
  <c r="H6" i="6"/>
  <c r="H3" i="6"/>
  <c r="H2" i="6"/>
  <c r="M48" i="6"/>
  <c r="P7" i="6" s="1"/>
  <c r="L48" i="6"/>
  <c r="K48" i="6"/>
  <c r="F48" i="6"/>
  <c r="M40" i="6"/>
  <c r="P6" i="6" s="1"/>
  <c r="L40" i="6"/>
  <c r="K40" i="6"/>
  <c r="J40" i="6"/>
  <c r="F40" i="6"/>
  <c r="M32" i="6"/>
  <c r="P5" i="6" s="1"/>
  <c r="L32" i="6"/>
  <c r="K32" i="6"/>
  <c r="F32" i="6"/>
  <c r="J32" i="6"/>
  <c r="M24" i="6"/>
  <c r="P4" i="6" s="1"/>
  <c r="L24" i="6"/>
  <c r="K24" i="6"/>
  <c r="J24" i="6"/>
  <c r="I24" i="6"/>
  <c r="F24" i="6"/>
  <c r="M16" i="6"/>
  <c r="P3" i="6" s="1"/>
  <c r="L16" i="6"/>
  <c r="K16" i="6"/>
  <c r="F16" i="6"/>
  <c r="J16" i="6"/>
  <c r="M8" i="6"/>
  <c r="L8" i="6"/>
  <c r="K8" i="6"/>
  <c r="F8" i="6"/>
  <c r="B7" i="6"/>
  <c r="X3" i="6"/>
  <c r="X2" i="6"/>
  <c r="P2" i="6"/>
  <c r="H4" i="5"/>
  <c r="H5" i="5"/>
  <c r="I8" i="5" s="1"/>
  <c r="Q7" i="6" l="1"/>
  <c r="S7" i="6" s="1"/>
  <c r="Q6" i="6"/>
  <c r="S6" i="6" s="1"/>
  <c r="T6" i="6"/>
  <c r="Q5" i="6"/>
  <c r="S5" i="6" s="1"/>
  <c r="Q4" i="6"/>
  <c r="S4" i="6" s="1"/>
  <c r="R4" i="6"/>
  <c r="T4" i="6" s="1"/>
  <c r="Q3" i="6"/>
  <c r="S3" i="6" s="1"/>
  <c r="Q2" i="6"/>
  <c r="S2" i="6" s="1"/>
  <c r="R2" i="6"/>
  <c r="T2" i="6" s="1"/>
  <c r="T7" i="6"/>
  <c r="I32" i="6"/>
  <c r="R5" i="6" s="1"/>
  <c r="T5" i="6" s="1"/>
  <c r="I16" i="6"/>
  <c r="R3" i="6" s="1"/>
  <c r="T3" i="6" s="1"/>
  <c r="J8" i="5"/>
  <c r="Q7" i="5"/>
  <c r="S7" i="5" s="1"/>
  <c r="T7" i="5"/>
  <c r="R7" i="5"/>
  <c r="P7" i="5"/>
  <c r="K48" i="5"/>
  <c r="H47" i="5"/>
  <c r="H46" i="5"/>
  <c r="H45" i="5"/>
  <c r="H44" i="5"/>
  <c r="H42" i="5"/>
  <c r="G48" i="5"/>
  <c r="I48" i="5"/>
  <c r="M48" i="5"/>
  <c r="L48" i="5"/>
  <c r="J48" i="5"/>
  <c r="F48" i="5"/>
  <c r="H37" i="5"/>
  <c r="I40" i="5" s="1"/>
  <c r="H36" i="5"/>
  <c r="H35" i="5"/>
  <c r="H34" i="5"/>
  <c r="H31" i="5"/>
  <c r="H29" i="5"/>
  <c r="H28" i="5"/>
  <c r="H27" i="5"/>
  <c r="H26" i="5"/>
  <c r="J32" i="5"/>
  <c r="H23" i="5"/>
  <c r="H22" i="5"/>
  <c r="H18" i="5"/>
  <c r="H15" i="5"/>
  <c r="H12" i="5"/>
  <c r="H11" i="5"/>
  <c r="H10" i="5"/>
  <c r="M40" i="5"/>
  <c r="P6" i="5" s="1"/>
  <c r="L40" i="5"/>
  <c r="K40" i="5"/>
  <c r="J40" i="5"/>
  <c r="G40" i="5"/>
  <c r="F40" i="5"/>
  <c r="M32" i="5"/>
  <c r="P5" i="5" s="1"/>
  <c r="L32" i="5"/>
  <c r="K32" i="5"/>
  <c r="I32" i="5"/>
  <c r="G32" i="5"/>
  <c r="F32" i="5"/>
  <c r="M24" i="5"/>
  <c r="P4" i="5" s="1"/>
  <c r="L24" i="5"/>
  <c r="K24" i="5"/>
  <c r="J24" i="5"/>
  <c r="I24" i="5"/>
  <c r="G24" i="5"/>
  <c r="F24" i="5"/>
  <c r="M16" i="5"/>
  <c r="P3" i="5" s="1"/>
  <c r="L16" i="5"/>
  <c r="K16" i="5"/>
  <c r="J16" i="5"/>
  <c r="I16" i="5"/>
  <c r="G16" i="5"/>
  <c r="F16" i="5"/>
  <c r="M8" i="5"/>
  <c r="P2" i="5" s="1"/>
  <c r="L8" i="5"/>
  <c r="K8" i="5"/>
  <c r="G8" i="5"/>
  <c r="F8" i="5"/>
  <c r="B7" i="5"/>
  <c r="X3" i="5"/>
  <c r="X2" i="5"/>
  <c r="Q6" i="5" l="1"/>
  <c r="S6" i="5" s="1"/>
  <c r="R6" i="5"/>
  <c r="T6" i="5" s="1"/>
  <c r="Q5" i="5"/>
  <c r="S5" i="5" s="1"/>
  <c r="R5" i="5"/>
  <c r="T5" i="5" s="1"/>
  <c r="Q4" i="5"/>
  <c r="S4" i="5" s="1"/>
  <c r="R4" i="5"/>
  <c r="T4" i="5" s="1"/>
  <c r="Q3" i="5"/>
  <c r="S3" i="5" s="1"/>
  <c r="R3" i="5"/>
  <c r="T3" i="5" s="1"/>
  <c r="Q2" i="5"/>
  <c r="S2" i="5" s="1"/>
  <c r="R2" i="5"/>
  <c r="T2" i="5" s="1"/>
  <c r="H39" i="4"/>
  <c r="H29" i="4"/>
  <c r="H28" i="4"/>
  <c r="H23" i="4"/>
  <c r="L16" i="4"/>
  <c r="H14" i="4"/>
  <c r="H13" i="4"/>
  <c r="H11" i="4"/>
  <c r="H10" i="4"/>
  <c r="K8" i="4"/>
  <c r="J8" i="4"/>
  <c r="H4" i="4"/>
  <c r="G8" i="4"/>
  <c r="M40" i="4"/>
  <c r="P6" i="4" s="1"/>
  <c r="L40" i="4"/>
  <c r="K40" i="4"/>
  <c r="J40" i="4"/>
  <c r="I40" i="4"/>
  <c r="G40" i="4"/>
  <c r="F40" i="4"/>
  <c r="M32" i="4"/>
  <c r="P5" i="4" s="1"/>
  <c r="L32" i="4"/>
  <c r="K32" i="4"/>
  <c r="J32" i="4"/>
  <c r="I32" i="4"/>
  <c r="G32" i="4"/>
  <c r="F32" i="4"/>
  <c r="Q5" i="4" s="1"/>
  <c r="M24" i="4"/>
  <c r="P4" i="4" s="1"/>
  <c r="L24" i="4"/>
  <c r="K24" i="4"/>
  <c r="J24" i="4"/>
  <c r="I24" i="4"/>
  <c r="G24" i="4"/>
  <c r="F24" i="4"/>
  <c r="M16" i="4"/>
  <c r="P3" i="4" s="1"/>
  <c r="K16" i="4"/>
  <c r="J16" i="4"/>
  <c r="I16" i="4"/>
  <c r="G16" i="4"/>
  <c r="F16" i="4"/>
  <c r="M8" i="4"/>
  <c r="L8" i="4"/>
  <c r="F8" i="4"/>
  <c r="B7" i="4"/>
  <c r="X3" i="4"/>
  <c r="X2" i="4"/>
  <c r="P2" i="4"/>
  <c r="H45" i="3"/>
  <c r="H42" i="3"/>
  <c r="H38" i="3"/>
  <c r="H34" i="3"/>
  <c r="H30" i="3"/>
  <c r="H28" i="3"/>
  <c r="H26" i="3"/>
  <c r="J16" i="3"/>
  <c r="I16" i="3"/>
  <c r="H23" i="3"/>
  <c r="H20" i="3"/>
  <c r="H19" i="3"/>
  <c r="H15" i="3"/>
  <c r="H14" i="3"/>
  <c r="H12" i="3"/>
  <c r="H11" i="3"/>
  <c r="H10" i="3"/>
  <c r="H7" i="3"/>
  <c r="H4" i="3"/>
  <c r="H3" i="3"/>
  <c r="H2" i="3"/>
  <c r="F8" i="3"/>
  <c r="M56" i="3"/>
  <c r="L56" i="3"/>
  <c r="K56" i="3"/>
  <c r="J56" i="3"/>
  <c r="I56" i="3"/>
  <c r="G56" i="3"/>
  <c r="F56" i="3"/>
  <c r="M48" i="3"/>
  <c r="P7" i="3" s="1"/>
  <c r="L48" i="3"/>
  <c r="K48" i="3"/>
  <c r="J48" i="3"/>
  <c r="I48" i="3"/>
  <c r="G48" i="3"/>
  <c r="F48" i="3"/>
  <c r="M40" i="3"/>
  <c r="P6" i="3" s="1"/>
  <c r="L40" i="3"/>
  <c r="K40" i="3"/>
  <c r="J40" i="3"/>
  <c r="I40" i="3"/>
  <c r="G40" i="3"/>
  <c r="F40" i="3"/>
  <c r="M32" i="3"/>
  <c r="P5" i="3" s="1"/>
  <c r="L32" i="3"/>
  <c r="K32" i="3"/>
  <c r="J32" i="3"/>
  <c r="I32" i="3"/>
  <c r="G32" i="3"/>
  <c r="F32" i="3"/>
  <c r="M24" i="3"/>
  <c r="P4" i="3" s="1"/>
  <c r="L24" i="3"/>
  <c r="K24" i="3"/>
  <c r="J24" i="3"/>
  <c r="I24" i="3"/>
  <c r="G24" i="3"/>
  <c r="F24" i="3"/>
  <c r="M16" i="3"/>
  <c r="P3" i="3" s="1"/>
  <c r="K16" i="3"/>
  <c r="G16" i="3"/>
  <c r="F16" i="3"/>
  <c r="M8" i="3"/>
  <c r="L8" i="3"/>
  <c r="K8" i="3"/>
  <c r="G8" i="3"/>
  <c r="I8" i="3"/>
  <c r="B7" i="3"/>
  <c r="X3" i="3"/>
  <c r="X2" i="3"/>
  <c r="P2" i="3"/>
  <c r="R5" i="4" l="1"/>
  <c r="T5" i="4" s="1"/>
  <c r="R6" i="4"/>
  <c r="T6" i="4" s="1"/>
  <c r="Q6" i="4"/>
  <c r="S6" i="4" s="1"/>
  <c r="Q4" i="4"/>
  <c r="S4" i="4" s="1"/>
  <c r="R4" i="4"/>
  <c r="T4" i="4" s="1"/>
  <c r="Q3" i="4"/>
  <c r="S3" i="4" s="1"/>
  <c r="R3" i="4"/>
  <c r="T3" i="4" s="1"/>
  <c r="I8" i="4"/>
  <c r="R2" i="4" s="1"/>
  <c r="T2" i="4" s="1"/>
  <c r="Q2" i="4"/>
  <c r="S2" i="4" s="1"/>
  <c r="S5" i="4"/>
  <c r="R7" i="3"/>
  <c r="T7" i="3" s="1"/>
  <c r="Q7" i="3"/>
  <c r="S7" i="3" s="1"/>
  <c r="Q6" i="3"/>
  <c r="S6" i="3" s="1"/>
  <c r="Q5" i="3"/>
  <c r="S5" i="3" s="1"/>
  <c r="R5" i="3"/>
  <c r="T5" i="3" s="1"/>
  <c r="Q4" i="3"/>
  <c r="S4" i="3" s="1"/>
  <c r="R4" i="3"/>
  <c r="T4" i="3" s="1"/>
  <c r="R3" i="3"/>
  <c r="T3" i="3" s="1"/>
  <c r="Q3" i="3"/>
  <c r="S3" i="3" s="1"/>
  <c r="R2" i="3"/>
  <c r="T2" i="3" s="1"/>
  <c r="Q2" i="3"/>
  <c r="S2" i="3" s="1"/>
  <c r="R6" i="3"/>
  <c r="T6" i="3" s="1"/>
  <c r="J8" i="3"/>
  <c r="Q4" i="2"/>
  <c r="J56" i="2"/>
  <c r="I56" i="2"/>
  <c r="J48" i="2"/>
  <c r="I48" i="2"/>
  <c r="H46" i="2"/>
  <c r="H43" i="2"/>
  <c r="H39" i="2"/>
  <c r="H38" i="2"/>
  <c r="H27" i="2"/>
  <c r="H19" i="2"/>
  <c r="H14" i="2"/>
  <c r="J16" i="2" s="1"/>
  <c r="H13" i="2"/>
  <c r="H11" i="2"/>
  <c r="H10" i="2"/>
  <c r="H7" i="2"/>
  <c r="J8" i="2" s="1"/>
  <c r="M56" i="2"/>
  <c r="P8" i="2" s="1"/>
  <c r="L56" i="2"/>
  <c r="K56" i="2"/>
  <c r="G56" i="2"/>
  <c r="F56" i="2"/>
  <c r="M48" i="2"/>
  <c r="P7" i="2" s="1"/>
  <c r="L48" i="2"/>
  <c r="K48" i="2"/>
  <c r="G48" i="2"/>
  <c r="F48" i="2"/>
  <c r="M40" i="2"/>
  <c r="P6" i="2" s="1"/>
  <c r="L40" i="2"/>
  <c r="K40" i="2"/>
  <c r="G40" i="2"/>
  <c r="F40" i="2"/>
  <c r="M32" i="2"/>
  <c r="P5" i="2" s="1"/>
  <c r="L32" i="2"/>
  <c r="K32" i="2"/>
  <c r="G32" i="2"/>
  <c r="F32" i="2"/>
  <c r="I32" i="2"/>
  <c r="M24" i="2"/>
  <c r="P4" i="2" s="1"/>
  <c r="L24" i="2"/>
  <c r="K24" i="2"/>
  <c r="G24" i="2"/>
  <c r="F24" i="2"/>
  <c r="J24" i="2"/>
  <c r="M16" i="2"/>
  <c r="P3" i="2" s="1"/>
  <c r="L16" i="2"/>
  <c r="K16" i="2"/>
  <c r="G16" i="2"/>
  <c r="F16" i="2"/>
  <c r="M8" i="2"/>
  <c r="P2" i="2" s="1"/>
  <c r="L8" i="2"/>
  <c r="K8" i="2"/>
  <c r="G8" i="2"/>
  <c r="F8" i="2"/>
  <c r="B7" i="2"/>
  <c r="X2" i="2"/>
  <c r="Q8" i="2" l="1"/>
  <c r="S8" i="2" s="1"/>
  <c r="I40" i="2"/>
  <c r="R6" i="2" s="1"/>
  <c r="T6" i="2" s="1"/>
  <c r="I16" i="2"/>
  <c r="R3" i="2" s="1"/>
  <c r="T3" i="2" s="1"/>
  <c r="Q6" i="2"/>
  <c r="S6" i="2" s="1"/>
  <c r="Q5" i="2"/>
  <c r="S5" i="2" s="1"/>
  <c r="R5" i="2"/>
  <c r="T5" i="2" s="1"/>
  <c r="J40" i="2"/>
  <c r="Q7" i="2"/>
  <c r="S7" i="2" s="1"/>
  <c r="S4" i="2"/>
  <c r="Q3" i="2"/>
  <c r="S3" i="2" s="1"/>
  <c r="Q2" i="2"/>
  <c r="S2" i="2" s="1"/>
  <c r="J32" i="2"/>
  <c r="I8" i="2"/>
  <c r="R2" i="2" s="1"/>
  <c r="T2" i="2" s="1"/>
  <c r="I24" i="2"/>
  <c r="R4" i="2" s="1"/>
  <c r="T4" i="2" s="1"/>
  <c r="R8" i="2"/>
  <c r="T8" i="2" s="1"/>
  <c r="R7" i="2"/>
  <c r="T7" i="2" s="1"/>
  <c r="F8" i="1"/>
  <c r="F16" i="1"/>
  <c r="F24" i="1"/>
  <c r="F33" i="1"/>
  <c r="R5" i="1" s="1"/>
  <c r="F41" i="1"/>
  <c r="R6" i="1" s="1"/>
  <c r="F49" i="1"/>
  <c r="R7" i="1" s="1"/>
  <c r="T7" i="1" s="1"/>
  <c r="F58" i="1"/>
  <c r="Q8" i="1" s="1"/>
  <c r="F66" i="1"/>
  <c r="R9" i="1" s="1"/>
  <c r="P9" i="1"/>
  <c r="P8" i="1"/>
  <c r="P7" i="1"/>
  <c r="P6" i="1"/>
  <c r="Q6" i="1"/>
  <c r="P5" i="1"/>
  <c r="I33" i="1"/>
  <c r="R4" i="1"/>
  <c r="Q4" i="1"/>
  <c r="P4" i="1"/>
  <c r="R3" i="1"/>
  <c r="Q3" i="1"/>
  <c r="P3" i="1"/>
  <c r="J49" i="1"/>
  <c r="I49" i="1"/>
  <c r="I58" i="1"/>
  <c r="J66" i="1"/>
  <c r="I66" i="1"/>
  <c r="H61" i="1"/>
  <c r="H60" i="1"/>
  <c r="M58" i="1"/>
  <c r="L58" i="1"/>
  <c r="K58" i="1"/>
  <c r="H56" i="1"/>
  <c r="H55" i="1"/>
  <c r="H54" i="1"/>
  <c r="H53" i="1"/>
  <c r="H52" i="1"/>
  <c r="H51" i="1"/>
  <c r="G58" i="1"/>
  <c r="H47" i="1"/>
  <c r="H46" i="1"/>
  <c r="H44" i="1"/>
  <c r="H43" i="1"/>
  <c r="H40" i="1"/>
  <c r="H39" i="1"/>
  <c r="H38" i="1"/>
  <c r="H36" i="1"/>
  <c r="M33" i="1"/>
  <c r="L33" i="1"/>
  <c r="K33" i="1"/>
  <c r="H32" i="1"/>
  <c r="H31" i="1"/>
  <c r="H30" i="1"/>
  <c r="H29" i="1"/>
  <c r="H28" i="1"/>
  <c r="H27" i="1"/>
  <c r="H26" i="1"/>
  <c r="G33" i="1"/>
  <c r="J24" i="1"/>
  <c r="J16" i="1"/>
  <c r="I16" i="1"/>
  <c r="H23" i="1"/>
  <c r="H21" i="1"/>
  <c r="H20" i="1"/>
  <c r="H19" i="1"/>
  <c r="H18" i="1"/>
  <c r="K16" i="1"/>
  <c r="H14" i="1"/>
  <c r="H13" i="1"/>
  <c r="H12" i="1"/>
  <c r="H10" i="1"/>
  <c r="M66" i="1"/>
  <c r="L66" i="1"/>
  <c r="K66" i="1"/>
  <c r="G66" i="1"/>
  <c r="J58" i="1"/>
  <c r="M49" i="1"/>
  <c r="L49" i="1"/>
  <c r="K49" i="1"/>
  <c r="G49" i="1"/>
  <c r="M41" i="1"/>
  <c r="L41" i="1"/>
  <c r="K41" i="1"/>
  <c r="G41" i="1"/>
  <c r="J41" i="1"/>
  <c r="J33" i="1"/>
  <c r="M24" i="1"/>
  <c r="L24" i="1"/>
  <c r="K24" i="1"/>
  <c r="G24" i="1"/>
  <c r="M16" i="1"/>
  <c r="L16" i="1"/>
  <c r="G16" i="1"/>
  <c r="M8" i="1"/>
  <c r="P2" i="1" s="1"/>
  <c r="H7" i="1"/>
  <c r="H6" i="1"/>
  <c r="H5" i="1"/>
  <c r="H4" i="1"/>
  <c r="H3" i="1"/>
  <c r="H2" i="1"/>
  <c r="L8" i="1"/>
  <c r="K8" i="1"/>
  <c r="G8" i="1"/>
  <c r="B7" i="1"/>
  <c r="I8" i="1"/>
  <c r="Q5" i="1" l="1"/>
  <c r="S5" i="1" s="1"/>
  <c r="Q7" i="1"/>
  <c r="S7" i="1" s="1"/>
  <c r="R8" i="1"/>
  <c r="Q9" i="1"/>
  <c r="S8" i="1"/>
  <c r="T3" i="1"/>
  <c r="S9" i="1"/>
  <c r="I41" i="1"/>
  <c r="I24" i="1"/>
  <c r="S4" i="1"/>
  <c r="T6" i="1"/>
  <c r="S6" i="1"/>
  <c r="T5" i="1"/>
  <c r="J8" i="1"/>
  <c r="Q2" i="1"/>
  <c r="S2" i="1" s="1"/>
  <c r="R2" i="1"/>
  <c r="T2" i="1" s="1"/>
  <c r="S3" i="1"/>
  <c r="T8" i="1"/>
  <c r="T4" i="1"/>
  <c r="T9" i="1"/>
</calcChain>
</file>

<file path=xl/sharedStrings.xml><?xml version="1.0" encoding="utf-8"?>
<sst xmlns="http://schemas.openxmlformats.org/spreadsheetml/2006/main" count="555" uniqueCount="39">
  <si>
    <t>Inlet Conditions</t>
  </si>
  <si>
    <t>Applied Pressure (PSI)</t>
  </si>
  <si>
    <t>LS Inlet (mL/min)</t>
  </si>
  <si>
    <t>LS Outlet (mL/min)</t>
  </si>
  <si>
    <t>Elapsed Time (min)</t>
  </si>
  <si>
    <t>LS Outlet (grams)</t>
  </si>
  <si>
    <t>HS Outlet (grams)</t>
  </si>
  <si>
    <t>HS TDS (mS/cm)</t>
  </si>
  <si>
    <t>LS TDS (mS/cm)</t>
  </si>
  <si>
    <t>Gauge (PSI)</t>
  </si>
  <si>
    <r>
      <t>Power (W/m</t>
    </r>
    <r>
      <rPr>
        <sz val="11"/>
        <color theme="1"/>
        <rFont val="Calibri"/>
        <family val="2"/>
      </rPr>
      <t>²)</t>
    </r>
  </si>
  <si>
    <t>Permeate (Flow meters)</t>
  </si>
  <si>
    <t>Permeate (Mass Balance)</t>
  </si>
  <si>
    <t xml:space="preserve">Power Flow Meters </t>
  </si>
  <si>
    <t>Power Mass Balance</t>
  </si>
  <si>
    <t>Osmotic Pressure (PSI)</t>
  </si>
  <si>
    <t>Beta Factor</t>
  </si>
  <si>
    <t>Inlet Flow HS</t>
  </si>
  <si>
    <t>mL/min</t>
  </si>
  <si>
    <t>Mass Balance</t>
  </si>
  <si>
    <t>??</t>
  </si>
  <si>
    <t>Peristaltic setting</t>
  </si>
  <si>
    <t>Flow Meter</t>
  </si>
  <si>
    <t>LS Flow meter</t>
  </si>
  <si>
    <t>HS Inlet TDS</t>
  </si>
  <si>
    <t>mS/cm</t>
  </si>
  <si>
    <t>LS Inlet TDS</t>
  </si>
  <si>
    <t>Active Membrane Area</t>
  </si>
  <si>
    <r>
      <t>m</t>
    </r>
    <r>
      <rPr>
        <sz val="11"/>
        <color theme="1"/>
        <rFont val="Calibri"/>
        <family val="2"/>
      </rPr>
      <t>²</t>
    </r>
  </si>
  <si>
    <t>Δπ Calculated</t>
  </si>
  <si>
    <t>psi</t>
  </si>
  <si>
    <t>Average</t>
  </si>
  <si>
    <t>*** Used LS flow rates for power generation</t>
  </si>
  <si>
    <t xml:space="preserve"> </t>
  </si>
  <si>
    <t>-</t>
  </si>
  <si>
    <t>`</t>
  </si>
  <si>
    <t>Conductivity (mS/cm)</t>
  </si>
  <si>
    <t>pH</t>
  </si>
  <si>
    <t>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</si>
</sst>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Concentrate</a:t>
            </a:r>
            <a:r>
              <a:rPr lang="en-US" baseline="0"/>
              <a:t> </a:t>
            </a:r>
            <a:r>
              <a:rPr lang="en-US"/>
              <a:t>Permeate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Sustainability!$O$2:$O$9</c:f>
              <c:numCache>
                <c:formatCode>0.00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Sustainability!$S$2:$S$9</c:f>
              <c:numCache>
                <c:formatCode>0.000</c:formatCode>
                <c:ptCount val="8"/>
                <c:pt idx="0">
                  <c:v>-3.3296968182605555</c:v>
                </c:pt>
                <c:pt idx="1">
                  <c:v>-1.4326013162918667</c:v>
                </c:pt>
                <c:pt idx="2">
                  <c:v>-0.53086776658863066</c:v>
                </c:pt>
                <c:pt idx="3">
                  <c:v>-1.3415869589948969E-2</c:v>
                </c:pt>
                <c:pt idx="4">
                  <c:v>1.102986074053558</c:v>
                </c:pt>
                <c:pt idx="5">
                  <c:v>1.3871983342930263</c:v>
                </c:pt>
                <c:pt idx="6">
                  <c:v>1.1492087783390443</c:v>
                </c:pt>
                <c:pt idx="7">
                  <c:v>1.2048227172548824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107536"/>
        <c:axId val="423109888"/>
      </c:scatterChart>
      <c:valAx>
        <c:axId val="423107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Pressure (PSI)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109888"/>
        <c:crosses val="autoZero"/>
        <c:crossBetween val="midCat"/>
      </c:valAx>
      <c:valAx>
        <c:axId val="42310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Permeate (ml/min)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107536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'8-14-2015'!$S$1</c:f>
              <c:strCache>
                <c:ptCount val="1"/>
                <c:pt idx="0">
                  <c:v>Power Flow Meters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'8-14-2015'!$P$2:$P$7</c:f>
              <c:numCache>
                <c:formatCode>0.00</c:formatCode>
                <c:ptCount val="6"/>
                <c:pt idx="0">
                  <c:v>0</c:v>
                </c:pt>
                <c:pt idx="1">
                  <c:v>162.28333333333333</c:v>
                </c:pt>
                <c:pt idx="2">
                  <c:v>251.29999999999998</c:v>
                </c:pt>
                <c:pt idx="3">
                  <c:v>378.68333333333334</c:v>
                </c:pt>
                <c:pt idx="4">
                  <c:v>515.41666666666663</c:v>
                </c:pt>
                <c:pt idx="5">
                  <c:v>644.11666666666667</c:v>
                </c:pt>
              </c:numCache>
            </c:numRef>
          </c:xVal>
          <c:yVal>
            <c:numRef>
              <c:f>'8-14-2015'!$S$2:$S$7</c:f>
              <c:numCache>
                <c:formatCode>0.000</c:formatCode>
                <c:ptCount val="6"/>
                <c:pt idx="0">
                  <c:v>0</c:v>
                </c:pt>
                <c:pt idx="1">
                  <c:v>2.1609267715297853</c:v>
                </c:pt>
                <c:pt idx="2">
                  <c:v>3.0832981204526564</c:v>
                </c:pt>
                <c:pt idx="3">
                  <c:v>3.6763455370466072</c:v>
                </c:pt>
                <c:pt idx="4">
                  <c:v>3.9621405790285049</c:v>
                </c:pt>
                <c:pt idx="5">
                  <c:v>3.2847726371826087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'8-14-2015'!$T$1</c:f>
              <c:strCache>
                <c:ptCount val="1"/>
                <c:pt idx="0">
                  <c:v>Power Mass Balance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'8-14-2015'!$P$2:$P$7</c:f>
              <c:numCache>
                <c:formatCode>0.00</c:formatCode>
                <c:ptCount val="6"/>
                <c:pt idx="0">
                  <c:v>0</c:v>
                </c:pt>
                <c:pt idx="1">
                  <c:v>162.28333333333333</c:v>
                </c:pt>
                <c:pt idx="2">
                  <c:v>251.29999999999998</c:v>
                </c:pt>
                <c:pt idx="3">
                  <c:v>378.68333333333334</c:v>
                </c:pt>
                <c:pt idx="4">
                  <c:v>515.41666666666663</c:v>
                </c:pt>
                <c:pt idx="5">
                  <c:v>644.11666666666667</c:v>
                </c:pt>
              </c:numCache>
            </c:numRef>
          </c:xVal>
          <c:yVal>
            <c:numRef>
              <c:f>'8-14-2015'!$T$2:$T$7</c:f>
              <c:numCache>
                <c:formatCode>0.000</c:formatCode>
                <c:ptCount val="6"/>
                <c:pt idx="0">
                  <c:v>0</c:v>
                </c:pt>
                <c:pt idx="1">
                  <c:v>2.6458760082977033</c:v>
                </c:pt>
                <c:pt idx="2">
                  <c:v>3.6900598905398603</c:v>
                </c:pt>
                <c:pt idx="3">
                  <c:v>5.1770333333148253</c:v>
                </c:pt>
                <c:pt idx="4">
                  <c:v>5.4749696912538797</c:v>
                </c:pt>
                <c:pt idx="5">
                  <c:v>2.4009603445584595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111456"/>
        <c:axId val="421901152"/>
      </c:scatterChart>
      <c:valAx>
        <c:axId val="423111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01152"/>
        <c:crosses val="autoZero"/>
        <c:crossBetween val="midCat"/>
      </c:valAx>
      <c:valAx>
        <c:axId val="42190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111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Concentrate</a:t>
            </a:r>
            <a:r>
              <a:rPr lang="en-US" baseline="0"/>
              <a:t> </a:t>
            </a:r>
            <a:r>
              <a:rPr lang="en-US"/>
              <a:t>Permeate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'Produced Actual'!$O$2:$O$9</c:f>
              <c:numCache>
                <c:formatCode>0.00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'Produced Actual'!$S$2:$S$9</c:f>
              <c:numCache>
                <c:formatCode>0.000</c:formatCode>
                <c:ptCount val="8"/>
                <c:pt idx="0">
                  <c:v>0.82819652779492048</c:v>
                </c:pt>
                <c:pt idx="1">
                  <c:v>0.4790401639491903</c:v>
                </c:pt>
                <c:pt idx="2">
                  <c:v>0.55911418777933841</c:v>
                </c:pt>
                <c:pt idx="3">
                  <c:v>0.80179322257515506</c:v>
                </c:pt>
                <c:pt idx="4">
                  <c:v>1.0910503635234481</c:v>
                </c:pt>
                <c:pt idx="5">
                  <c:v>1.1790382960656689</c:v>
                </c:pt>
                <c:pt idx="6">
                  <c:v>0.80595195956780563</c:v>
                </c:pt>
                <c:pt idx="7">
                  <c:v>0.29683107267512077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03112"/>
        <c:axId val="421904288"/>
      </c:scatterChart>
      <c:valAx>
        <c:axId val="421903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Pressure (PSI)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04288"/>
        <c:crosses val="autoZero"/>
        <c:crossBetween val="midCat"/>
      </c:valAx>
      <c:valAx>
        <c:axId val="42190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Permeate (ml/min)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03112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'8-14-2015'!$S$1</c:f>
              <c:strCache>
                <c:ptCount val="1"/>
                <c:pt idx="0">
                  <c:v>Power Flow Meters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'8-14-2015'!$P$2:$P$7</c:f>
              <c:numCache>
                <c:formatCode>0.00</c:formatCode>
                <c:ptCount val="6"/>
                <c:pt idx="0">
                  <c:v>0</c:v>
                </c:pt>
                <c:pt idx="1">
                  <c:v>162.28333333333333</c:v>
                </c:pt>
                <c:pt idx="2">
                  <c:v>251.29999999999998</c:v>
                </c:pt>
                <c:pt idx="3">
                  <c:v>378.68333333333334</c:v>
                </c:pt>
                <c:pt idx="4">
                  <c:v>515.41666666666663</c:v>
                </c:pt>
                <c:pt idx="5">
                  <c:v>644.11666666666667</c:v>
                </c:pt>
              </c:numCache>
            </c:numRef>
          </c:xVal>
          <c:yVal>
            <c:numRef>
              <c:f>'8-14-2015'!$S$2:$S$7</c:f>
              <c:numCache>
                <c:formatCode>0.000</c:formatCode>
                <c:ptCount val="6"/>
                <c:pt idx="0">
                  <c:v>0</c:v>
                </c:pt>
                <c:pt idx="1">
                  <c:v>2.1609267715297853</c:v>
                </c:pt>
                <c:pt idx="2">
                  <c:v>3.0832981204526564</c:v>
                </c:pt>
                <c:pt idx="3">
                  <c:v>3.6763455370466072</c:v>
                </c:pt>
                <c:pt idx="4">
                  <c:v>3.9621405790285049</c:v>
                </c:pt>
                <c:pt idx="5">
                  <c:v>3.2847726371826087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'8-14-2015'!$T$1</c:f>
              <c:strCache>
                <c:ptCount val="1"/>
                <c:pt idx="0">
                  <c:v>Power Mass Balance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'8-14-2015'!$P$2:$P$7</c:f>
              <c:numCache>
                <c:formatCode>0.00</c:formatCode>
                <c:ptCount val="6"/>
                <c:pt idx="0">
                  <c:v>0</c:v>
                </c:pt>
                <c:pt idx="1">
                  <c:v>162.28333333333333</c:v>
                </c:pt>
                <c:pt idx="2">
                  <c:v>251.29999999999998</c:v>
                </c:pt>
                <c:pt idx="3">
                  <c:v>378.68333333333334</c:v>
                </c:pt>
                <c:pt idx="4">
                  <c:v>515.41666666666663</c:v>
                </c:pt>
                <c:pt idx="5">
                  <c:v>644.11666666666667</c:v>
                </c:pt>
              </c:numCache>
            </c:numRef>
          </c:xVal>
          <c:yVal>
            <c:numRef>
              <c:f>'8-14-2015'!$T$2:$T$7</c:f>
              <c:numCache>
                <c:formatCode>0.000</c:formatCode>
                <c:ptCount val="6"/>
                <c:pt idx="0">
                  <c:v>0</c:v>
                </c:pt>
                <c:pt idx="1">
                  <c:v>2.6458760082977033</c:v>
                </c:pt>
                <c:pt idx="2">
                  <c:v>3.6900598905398603</c:v>
                </c:pt>
                <c:pt idx="3">
                  <c:v>5.1770333333148253</c:v>
                </c:pt>
                <c:pt idx="4">
                  <c:v>5.4749696912538797</c:v>
                </c:pt>
                <c:pt idx="5">
                  <c:v>2.4009603445584595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04680"/>
        <c:axId val="421907816"/>
      </c:scatterChart>
      <c:valAx>
        <c:axId val="421904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07816"/>
        <c:crosses val="autoZero"/>
        <c:crossBetween val="midCat"/>
      </c:valAx>
      <c:valAx>
        <c:axId val="421907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904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1280686</xdr:colOff>
      <xdr:row>2</xdr:row>
      <xdr:rowOff>131905</xdr:rowOff>
    </xdr:from>
    <xdr:to>
      <xdr:col>20</xdr:col>
      <xdr:colOff>503183</xdr:colOff>
      <xdr:row>17</xdr:row>
      <xdr:rowOff>131905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346710</xdr:colOff>
      <xdr:row>5</xdr:row>
      <xdr:rowOff>121920</xdr:rowOff>
    </xdr:from>
    <xdr:to>
      <xdr:col>32</xdr:col>
      <xdr:colOff>41910</xdr:colOff>
      <xdr:row>20</xdr:row>
      <xdr:rowOff>121920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808246</xdr:colOff>
      <xdr:row>10</xdr:row>
      <xdr:rowOff>147145</xdr:rowOff>
    </xdr:from>
    <xdr:to>
      <xdr:col>18</xdr:col>
      <xdr:colOff>1188983</xdr:colOff>
      <xdr:row>25</xdr:row>
      <xdr:rowOff>147145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346710</xdr:colOff>
      <xdr:row>5</xdr:row>
      <xdr:rowOff>121920</xdr:rowOff>
    </xdr:from>
    <xdr:to>
      <xdr:col>32</xdr:col>
      <xdr:colOff>41910</xdr:colOff>
      <xdr:row>20</xdr:row>
      <xdr:rowOff>121920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opLeftCell="A42" workbookViewId="0">
      <selection activeCell="G33" sqref="G33"/>
    </sheetView>
  </sheetViews>
  <sheetFormatPr defaultRowHeight="14.4" x14ac:dyDescent="0.3"/>
  <cols>
    <col min="1" max="1" width="38" bestFit="1" customWidth="1"/>
    <col min="5" max="5" width="18.5546875" bestFit="1" customWidth="1"/>
    <col min="6" max="6" width="14.77734375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4" x14ac:dyDescent="0.3">
      <c r="A1" s="8" t="s">
        <v>0</v>
      </c>
      <c r="B1" s="8"/>
      <c r="C1" s="8"/>
      <c r="E1" t="s">
        <v>1</v>
      </c>
      <c r="F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</row>
    <row r="2" spans="1:24" x14ac:dyDescent="0.3">
      <c r="A2" t="s">
        <v>17</v>
      </c>
      <c r="B2">
        <v>7.7</v>
      </c>
      <c r="C2" t="s">
        <v>18</v>
      </c>
      <c r="E2">
        <v>0</v>
      </c>
      <c r="F2">
        <v>12.52</v>
      </c>
      <c r="G2" s="1">
        <v>10.42</v>
      </c>
      <c r="H2" s="1">
        <f>10+19/60</f>
        <v>10.316666666666666</v>
      </c>
      <c r="I2" s="1">
        <v>1020.83</v>
      </c>
      <c r="J2" s="1">
        <v>368.41</v>
      </c>
      <c r="K2" s="1">
        <v>141.6</v>
      </c>
      <c r="L2" s="1">
        <v>0.106</v>
      </c>
      <c r="M2" s="1">
        <v>0</v>
      </c>
      <c r="N2" s="2"/>
      <c r="P2" s="1">
        <f>M8</f>
        <v>0</v>
      </c>
      <c r="Q2" s="1">
        <f>F8-G8</f>
        <v>2.0299999999999994</v>
      </c>
      <c r="R2" s="1">
        <f>F8-I8</f>
        <v>2.6766554432567666</v>
      </c>
      <c r="S2" s="2">
        <f>Q2*$P2/14.696/1000/60*101325/1000/$B$7</f>
        <v>0</v>
      </c>
      <c r="T2" s="2">
        <f>R2*$P2/14.696/1000/60*101325/1000/$B$7</f>
        <v>0</v>
      </c>
      <c r="W2" s="1"/>
      <c r="X2" s="1"/>
    </row>
    <row r="3" spans="1:24" x14ac:dyDescent="0.3">
      <c r="A3" t="s">
        <v>21</v>
      </c>
      <c r="B3">
        <v>10</v>
      </c>
      <c r="C3" t="s">
        <v>18</v>
      </c>
      <c r="F3">
        <v>12.55</v>
      </c>
      <c r="G3" s="1">
        <v>10.5</v>
      </c>
      <c r="H3" s="1">
        <f>20+25/60</f>
        <v>20.416666666666668</v>
      </c>
      <c r="I3" s="1">
        <v>1120.6099999999999</v>
      </c>
      <c r="J3" s="1">
        <v>404.45</v>
      </c>
      <c r="K3" s="1">
        <v>139.69999999999999</v>
      </c>
      <c r="L3" s="1">
        <v>0.114</v>
      </c>
      <c r="M3" s="1">
        <v>0</v>
      </c>
      <c r="N3" s="2"/>
      <c r="P3" s="1">
        <f>M16</f>
        <v>143.91666666666666</v>
      </c>
      <c r="Q3" s="1">
        <f>F16-G16</f>
        <v>1.1949999999999967</v>
      </c>
      <c r="R3" s="1">
        <f>F16-I16</f>
        <v>1.841039808744112</v>
      </c>
      <c r="S3" s="2">
        <f>Q3*P3/14.696/1000/60*101325/1000/$B$7</f>
        <v>1.9489794526454924</v>
      </c>
      <c r="T3" s="2">
        <f t="shared" ref="T3:T9" si="0">R3*$P3/14.696/1000/60*101325/1000/$B$7</f>
        <v>3.0026349445562106</v>
      </c>
      <c r="W3" s="1"/>
      <c r="X3" s="1"/>
    </row>
    <row r="4" spans="1:24" x14ac:dyDescent="0.3">
      <c r="A4" s="3" t="s">
        <v>23</v>
      </c>
      <c r="B4">
        <v>10.75</v>
      </c>
      <c r="C4" t="s">
        <v>18</v>
      </c>
      <c r="F4">
        <v>12.53</v>
      </c>
      <c r="G4" s="1">
        <v>10.56</v>
      </c>
      <c r="H4" s="1">
        <f>31+38/60</f>
        <v>31.633333333333333</v>
      </c>
      <c r="I4" s="1">
        <v>1231.47</v>
      </c>
      <c r="J4" s="1">
        <v>442.15</v>
      </c>
      <c r="K4" s="1">
        <v>138.4</v>
      </c>
      <c r="L4" s="1">
        <v>0.115</v>
      </c>
      <c r="M4" s="1">
        <v>0</v>
      </c>
      <c r="N4" s="2"/>
      <c r="P4" s="1">
        <f>M24</f>
        <v>265.93333333333334</v>
      </c>
      <c r="Q4" s="1">
        <f>F24-G24</f>
        <v>0.91999999999999993</v>
      </c>
      <c r="R4" s="1">
        <f>F24-I24</f>
        <v>1.6569792995525923</v>
      </c>
      <c r="S4" s="2">
        <f t="shared" ref="S4:S5" si="1">Q4*P4/14.696/1000/60*101325/1000/$B$7</f>
        <v>2.7726105302395028</v>
      </c>
      <c r="T4" s="2">
        <f t="shared" si="0"/>
        <v>4.9936502764439057</v>
      </c>
    </row>
    <row r="5" spans="1:24" x14ac:dyDescent="0.3">
      <c r="A5" s="3" t="s">
        <v>24</v>
      </c>
      <c r="B5">
        <v>59.1</v>
      </c>
      <c r="C5" t="s">
        <v>25</v>
      </c>
      <c r="F5">
        <v>12.54</v>
      </c>
      <c r="G5" s="1">
        <v>10.53</v>
      </c>
      <c r="H5" s="1">
        <f>40+3/60</f>
        <v>40.049999999999997</v>
      </c>
      <c r="I5" s="1">
        <v>1313.77</v>
      </c>
      <c r="J5" s="1">
        <v>469.39</v>
      </c>
      <c r="K5" s="1">
        <v>137.30000000000001</v>
      </c>
      <c r="L5" s="1">
        <v>0.11700000000000001</v>
      </c>
      <c r="M5" s="1">
        <v>0</v>
      </c>
      <c r="P5" s="1">
        <f>M33</f>
        <v>396.31428571428569</v>
      </c>
      <c r="Q5" s="1">
        <f>F33-G33</f>
        <v>0.95285714285714107</v>
      </c>
      <c r="R5" s="1">
        <f>F33-I33</f>
        <v>1.4908249663898232</v>
      </c>
      <c r="S5" s="2">
        <f t="shared" si="1"/>
        <v>4.2795271407733901</v>
      </c>
      <c r="T5" s="2">
        <f t="shared" si="0"/>
        <v>6.6956793614175192</v>
      </c>
    </row>
    <row r="6" spans="1:24" x14ac:dyDescent="0.3">
      <c r="A6" s="3" t="s">
        <v>26</v>
      </c>
      <c r="B6">
        <v>0.67800000000000005</v>
      </c>
      <c r="C6" t="s">
        <v>25</v>
      </c>
      <c r="F6">
        <v>12.46</v>
      </c>
      <c r="G6" s="1">
        <v>10.52</v>
      </c>
      <c r="H6" s="1">
        <f>51+22/60</f>
        <v>51.366666666666667</v>
      </c>
      <c r="I6" s="1">
        <v>1425.32</v>
      </c>
      <c r="J6" s="1">
        <v>506.86</v>
      </c>
      <c r="K6" s="1">
        <v>136.9</v>
      </c>
      <c r="L6" s="1">
        <v>0.11600000000000001</v>
      </c>
      <c r="M6" s="1">
        <v>0</v>
      </c>
      <c r="P6" s="1">
        <f>M41</f>
        <v>520.78333333333342</v>
      </c>
      <c r="Q6" s="1">
        <f>F41-G41</f>
        <v>1.1709999999999994</v>
      </c>
      <c r="R6" s="1">
        <f>F41-I41</f>
        <v>1.3682863323989167</v>
      </c>
      <c r="S6" s="2">
        <f>Q6*P6/14.696/1000/60*101325/1000/$B$7</f>
        <v>6.9110213692381652</v>
      </c>
      <c r="T6" s="2">
        <f t="shared" si="0"/>
        <v>8.0753681318919188</v>
      </c>
    </row>
    <row r="7" spans="1:24" x14ac:dyDescent="0.3">
      <c r="A7" s="3" t="s">
        <v>27</v>
      </c>
      <c r="B7">
        <f>0.013*0.78</f>
        <v>1.014E-2</v>
      </c>
      <c r="C7" t="s">
        <v>28</v>
      </c>
      <c r="F7">
        <v>12.65</v>
      </c>
      <c r="G7" s="1">
        <v>10.54</v>
      </c>
      <c r="H7" s="1">
        <f>61+12/60</f>
        <v>61.2</v>
      </c>
      <c r="I7" s="1">
        <v>1523.29</v>
      </c>
      <c r="J7" s="1">
        <v>451.51</v>
      </c>
      <c r="K7" s="1">
        <v>136.80000000000001</v>
      </c>
      <c r="L7" s="1">
        <v>0.112</v>
      </c>
      <c r="M7" s="1">
        <v>0</v>
      </c>
      <c r="N7" s="2"/>
      <c r="P7" s="1">
        <f>M49</f>
        <v>650.83333333333337</v>
      </c>
      <c r="Q7" s="1">
        <f>F49-G49</f>
        <v>1.0016666666666687</v>
      </c>
      <c r="R7" s="1">
        <f>F49-I49</f>
        <v>1.3765201574702353</v>
      </c>
      <c r="S7" s="2">
        <f>Q7*P7/14.696/1000/60*101325/1000/$B$7</f>
        <v>7.3879045051334051</v>
      </c>
      <c r="T7" s="2">
        <f>R7*$P7/14.696/1000/60*101325/1000/$B$7</f>
        <v>10.152678342210923</v>
      </c>
    </row>
    <row r="8" spans="1:24" x14ac:dyDescent="0.3">
      <c r="A8" s="3" t="s">
        <v>29</v>
      </c>
      <c r="B8">
        <v>1569</v>
      </c>
      <c r="C8" t="s">
        <v>30</v>
      </c>
      <c r="E8" t="s">
        <v>31</v>
      </c>
      <c r="F8" s="1">
        <f>AVERAGE(F2:F7)</f>
        <v>12.541666666666666</v>
      </c>
      <c r="G8" s="1">
        <f>AVERAGE(G2:G7)</f>
        <v>10.511666666666667</v>
      </c>
      <c r="I8" s="1">
        <f>LINEST(I2:I7,H2:H7)</f>
        <v>9.8650112234098994</v>
      </c>
      <c r="J8" s="1">
        <f>LINEST(J2:J7,H2:H7)</f>
        <v>2.1118565567673273</v>
      </c>
      <c r="K8" s="1">
        <f>AVERAGE(K2:K7)</f>
        <v>138.45000000000002</v>
      </c>
      <c r="L8" s="1">
        <f>AVERAGE(L2:L7)</f>
        <v>0.11333333333333334</v>
      </c>
      <c r="M8" s="1">
        <f>AVERAGE(M2:M7)</f>
        <v>0</v>
      </c>
      <c r="N8" s="2"/>
      <c r="P8" s="1">
        <f>M58</f>
        <v>795.2285714285714</v>
      </c>
      <c r="Q8" s="1">
        <f>F58-G58</f>
        <v>0.90142857142857302</v>
      </c>
      <c r="R8" s="1">
        <f>F58-I58</f>
        <v>1.3709429798783042</v>
      </c>
      <c r="S8" s="2">
        <f>Q8*P8/14.696/1000/60*101325/1000/$B$7</f>
        <v>8.1236566265570875</v>
      </c>
      <c r="T8" s="2">
        <f t="shared" si="0"/>
        <v>12.35491127762948</v>
      </c>
    </row>
    <row r="9" spans="1:24" x14ac:dyDescent="0.3">
      <c r="N9" s="2"/>
      <c r="P9" s="1">
        <f>M66</f>
        <v>915.95</v>
      </c>
      <c r="Q9" s="1">
        <f>F66-G66</f>
        <v>0.91499999999999915</v>
      </c>
      <c r="R9" s="1">
        <f>F66-I66</f>
        <v>1.3252222222222105</v>
      </c>
      <c r="S9" s="2">
        <f t="shared" ref="S9" si="2">Q9*P9/14.696/1000/60*101325/1000/$B$7</f>
        <v>9.4977585488483705</v>
      </c>
      <c r="T9" s="2">
        <f t="shared" si="0"/>
        <v>13.755891464737534</v>
      </c>
    </row>
    <row r="10" spans="1:24" x14ac:dyDescent="0.3">
      <c r="E10">
        <v>130</v>
      </c>
      <c r="F10">
        <v>12.54</v>
      </c>
      <c r="G10" s="1">
        <v>11.33</v>
      </c>
      <c r="H10" s="1">
        <f>73+5/60</f>
        <v>73.083333333333329</v>
      </c>
      <c r="I10" s="1">
        <v>1647.76</v>
      </c>
      <c r="J10" s="1">
        <v>547.83000000000004</v>
      </c>
      <c r="K10" s="1">
        <v>136.69999999999999</v>
      </c>
      <c r="L10" s="1">
        <v>0.21</v>
      </c>
      <c r="M10" s="1">
        <v>142.1</v>
      </c>
      <c r="P10" s="1"/>
      <c r="Q10" s="1"/>
      <c r="R10" s="1"/>
      <c r="S10" s="2"/>
      <c r="T10" s="2"/>
    </row>
    <row r="11" spans="1:24" x14ac:dyDescent="0.3">
      <c r="A11" t="s">
        <v>32</v>
      </c>
      <c r="F11">
        <v>12.55</v>
      </c>
      <c r="G11" s="1">
        <v>11.42</v>
      </c>
      <c r="H11" s="1">
        <v>80</v>
      </c>
      <c r="I11" s="1">
        <v>1721.98</v>
      </c>
      <c r="J11" s="1">
        <v>561.16</v>
      </c>
      <c r="K11" s="1">
        <v>136.6</v>
      </c>
      <c r="L11" s="1">
        <v>0.44900000000000001</v>
      </c>
      <c r="M11" s="1">
        <v>144.69999999999999</v>
      </c>
      <c r="P11" s="1"/>
      <c r="Q11" s="1"/>
      <c r="R11" s="1"/>
      <c r="S11" s="2"/>
      <c r="T11" s="2"/>
    </row>
    <row r="12" spans="1:24" ht="15" thickBot="1" x14ac:dyDescent="0.35">
      <c r="F12">
        <v>12.56</v>
      </c>
      <c r="G12" s="1">
        <v>11.35</v>
      </c>
      <c r="H12" s="1">
        <f>90+10/60</f>
        <v>90.166666666666671</v>
      </c>
      <c r="I12" s="1">
        <v>1830.52</v>
      </c>
      <c r="J12" s="1">
        <v>580.94000000000005</v>
      </c>
      <c r="K12" s="1">
        <v>136.4</v>
      </c>
      <c r="L12" s="1">
        <v>0.72</v>
      </c>
      <c r="M12" s="1">
        <v>144.1</v>
      </c>
      <c r="N12" s="2"/>
      <c r="P12" s="1"/>
      <c r="Q12" s="1"/>
      <c r="R12" s="1"/>
      <c r="S12" s="2"/>
      <c r="T12" s="2"/>
    </row>
    <row r="13" spans="1:24" ht="20.399999999999999" customHeight="1" thickBot="1" x14ac:dyDescent="0.35">
      <c r="A13" s="4" t="s">
        <v>36</v>
      </c>
      <c r="B13" s="5" t="s">
        <v>37</v>
      </c>
      <c r="F13">
        <v>12.55</v>
      </c>
      <c r="G13" s="1">
        <v>11.33</v>
      </c>
      <c r="H13" s="1">
        <f>110+2/60</f>
        <v>110.03333333333333</v>
      </c>
      <c r="I13" s="1">
        <v>2043.44</v>
      </c>
      <c r="J13" s="1">
        <v>619.97</v>
      </c>
      <c r="K13" s="1">
        <v>136.5</v>
      </c>
      <c r="L13" s="1">
        <v>0.78100000000000003</v>
      </c>
      <c r="M13" s="1">
        <v>144.5</v>
      </c>
    </row>
    <row r="14" spans="1:24" ht="16.2" thickBot="1" x14ac:dyDescent="0.35">
      <c r="A14" s="6">
        <v>132.1</v>
      </c>
      <c r="B14" s="7">
        <v>6.53</v>
      </c>
      <c r="F14">
        <v>12.58</v>
      </c>
      <c r="G14" s="1">
        <v>11.39</v>
      </c>
      <c r="H14" s="1">
        <f>120+1/60</f>
        <v>120.01666666666667</v>
      </c>
      <c r="I14" s="1">
        <v>2150.9499999999998</v>
      </c>
      <c r="J14" s="1">
        <v>639.42999999999995</v>
      </c>
      <c r="K14" s="1">
        <v>136.6</v>
      </c>
      <c r="L14" s="1">
        <v>0.70799999999999996</v>
      </c>
      <c r="M14" s="1">
        <v>144.5</v>
      </c>
      <c r="N14" s="2"/>
      <c r="P14" s="1"/>
      <c r="S14" s="2"/>
    </row>
    <row r="15" spans="1:24" ht="16.2" thickBot="1" x14ac:dyDescent="0.35">
      <c r="A15" s="6">
        <v>21.7</v>
      </c>
      <c r="B15" s="7">
        <v>6.75</v>
      </c>
      <c r="F15">
        <v>12.57</v>
      </c>
      <c r="G15" s="1">
        <v>11.36</v>
      </c>
      <c r="I15" s="1"/>
      <c r="J15" s="1"/>
      <c r="K15" s="1">
        <v>136.4</v>
      </c>
      <c r="L15" s="1">
        <v>0.63500000000000001</v>
      </c>
      <c r="M15" s="1">
        <v>143.6</v>
      </c>
      <c r="P15" s="1"/>
      <c r="S15" s="2"/>
    </row>
    <row r="16" spans="1:24" x14ac:dyDescent="0.3">
      <c r="E16" t="s">
        <v>31</v>
      </c>
      <c r="F16">
        <f>AVERAGE(F10:F15)</f>
        <v>12.558333333333332</v>
      </c>
      <c r="G16" s="1">
        <f>AVERAGE(G10:G15)</f>
        <v>11.363333333333335</v>
      </c>
      <c r="I16" s="1">
        <f>LINEST(I10:I14,H10:H14)</f>
        <v>10.71729352458922</v>
      </c>
      <c r="J16" s="1">
        <f>LINEST(J10:J14,H10:H14)</f>
        <v>1.9541726106240642</v>
      </c>
      <c r="K16" s="1">
        <f>AVERAGE(K10:K15)</f>
        <v>136.53333333333333</v>
      </c>
      <c r="L16" s="1">
        <f>AVERAGE(L10:L15)</f>
        <v>0.58383333333333332</v>
      </c>
      <c r="M16" s="1">
        <f>AVERAGE(M10:M15)</f>
        <v>143.91666666666666</v>
      </c>
      <c r="N16" s="2"/>
      <c r="P16" s="1"/>
      <c r="S16" s="2"/>
    </row>
    <row r="17" spans="5:16" x14ac:dyDescent="0.3">
      <c r="N17" s="2"/>
      <c r="P17" s="1"/>
    </row>
    <row r="18" spans="5:16" x14ac:dyDescent="0.3">
      <c r="E18">
        <v>260</v>
      </c>
      <c r="F18">
        <v>12.57</v>
      </c>
      <c r="G18" s="1">
        <v>11.74</v>
      </c>
      <c r="H18" s="1">
        <f>130+47/60</f>
        <v>130.78333333333333</v>
      </c>
      <c r="I18" s="1">
        <v>2269.34</v>
      </c>
      <c r="J18" s="1">
        <v>648.89</v>
      </c>
      <c r="K18" s="1">
        <v>136.4</v>
      </c>
      <c r="L18" s="1">
        <v>0.73199999999999998</v>
      </c>
      <c r="M18" s="1">
        <v>264.60000000000002</v>
      </c>
      <c r="N18" s="2"/>
    </row>
    <row r="19" spans="5:16" x14ac:dyDescent="0.3">
      <c r="F19">
        <v>12.6</v>
      </c>
      <c r="G19" s="1">
        <v>11.68</v>
      </c>
      <c r="H19" s="1">
        <f>142+1/60</f>
        <v>142.01666666666668</v>
      </c>
      <c r="I19" s="1">
        <v>2392.85</v>
      </c>
      <c r="J19" s="1">
        <v>663.88</v>
      </c>
      <c r="K19" s="1">
        <v>136.30000000000001</v>
      </c>
      <c r="L19" s="1">
        <v>0.75800000000000001</v>
      </c>
      <c r="M19" s="1">
        <v>264</v>
      </c>
      <c r="N19" s="2"/>
    </row>
    <row r="20" spans="5:16" x14ac:dyDescent="0.3">
      <c r="F20">
        <v>12.56</v>
      </c>
      <c r="G20" s="1">
        <v>11.67</v>
      </c>
      <c r="H20" s="1">
        <f>151+38/60</f>
        <v>151.63333333333333</v>
      </c>
      <c r="I20" s="1">
        <v>2497.9699999999998</v>
      </c>
      <c r="J20" s="1">
        <v>677.06</v>
      </c>
      <c r="K20" s="1">
        <v>136.6</v>
      </c>
      <c r="L20" s="1">
        <v>0.69399999999999995</v>
      </c>
      <c r="M20" s="1">
        <v>266.2</v>
      </c>
    </row>
    <row r="21" spans="5:16" x14ac:dyDescent="0.3">
      <c r="F21">
        <v>12.57</v>
      </c>
      <c r="G21" s="1">
        <v>11.63</v>
      </c>
      <c r="H21" s="1">
        <f>160+49/60</f>
        <v>160.81666666666666</v>
      </c>
      <c r="I21" s="1">
        <v>2598.2199999999998</v>
      </c>
      <c r="J21" s="1">
        <v>689.96</v>
      </c>
      <c r="K21" s="1">
        <v>136.69999999999999</v>
      </c>
      <c r="L21" s="1">
        <v>0.60599999999999998</v>
      </c>
      <c r="M21" s="1">
        <v>266.60000000000002</v>
      </c>
    </row>
    <row r="22" spans="5:16" x14ac:dyDescent="0.3">
      <c r="F22">
        <v>12.57</v>
      </c>
      <c r="G22" s="1">
        <v>11.61</v>
      </c>
      <c r="H22" s="1">
        <v>170</v>
      </c>
      <c r="I22" s="1">
        <v>2698.4</v>
      </c>
      <c r="J22" s="1">
        <v>703.02</v>
      </c>
      <c r="K22" s="1">
        <v>136.5</v>
      </c>
      <c r="L22" s="1">
        <v>0.53400000000000003</v>
      </c>
      <c r="M22" s="1">
        <v>265.8</v>
      </c>
      <c r="N22" s="2"/>
    </row>
    <row r="23" spans="5:16" x14ac:dyDescent="0.3">
      <c r="F23">
        <v>12.58</v>
      </c>
      <c r="G23" s="1">
        <v>11.6</v>
      </c>
      <c r="H23" s="1">
        <f>180+26/60</f>
        <v>180.43333333333334</v>
      </c>
      <c r="I23" s="1">
        <v>2811.38</v>
      </c>
      <c r="J23" s="1">
        <v>717.87</v>
      </c>
      <c r="K23" s="1">
        <v>136.5</v>
      </c>
      <c r="L23" s="1">
        <v>0.46899999999999997</v>
      </c>
      <c r="M23" s="1">
        <v>268.39999999999998</v>
      </c>
      <c r="N23" s="2"/>
    </row>
    <row r="24" spans="5:16" x14ac:dyDescent="0.3">
      <c r="E24" t="s">
        <v>31</v>
      </c>
      <c r="F24">
        <f>AVERAGE(F18:F23)</f>
        <v>12.575000000000001</v>
      </c>
      <c r="G24" s="1">
        <f>AVERAGE(G18:G23)</f>
        <v>11.655000000000001</v>
      </c>
      <c r="I24" s="1">
        <f>LINEST(I18:I23,H18:H23)</f>
        <v>10.918020700447409</v>
      </c>
      <c r="J24" s="1">
        <f>LINEST(J18:J23,H18:H23)</f>
        <v>1.3916367703568684</v>
      </c>
      <c r="K24" s="1">
        <f>AVERAGE(K18:K23)</f>
        <v>136.5</v>
      </c>
      <c r="L24" s="1">
        <f>AVERAGE(L18:L23)</f>
        <v>0.63216666666666665</v>
      </c>
      <c r="M24" s="1">
        <f>AVERAGE(M18:M23)</f>
        <v>265.93333333333334</v>
      </c>
      <c r="N24" s="2"/>
    </row>
    <row r="26" spans="5:16" x14ac:dyDescent="0.3">
      <c r="E26">
        <v>390</v>
      </c>
      <c r="F26">
        <v>12.54</v>
      </c>
      <c r="G26" s="1">
        <v>11.96</v>
      </c>
      <c r="H26" s="1">
        <f>210+2/60</f>
        <v>210.03333333333333</v>
      </c>
      <c r="I26" s="1">
        <v>3138.16</v>
      </c>
      <c r="J26" s="1">
        <v>740.39</v>
      </c>
      <c r="K26" s="1">
        <v>136.69999999999999</v>
      </c>
      <c r="L26" s="1">
        <v>7.91</v>
      </c>
      <c r="M26" s="1">
        <v>390.9</v>
      </c>
    </row>
    <row r="27" spans="5:16" x14ac:dyDescent="0.3">
      <c r="F27">
        <v>12.53</v>
      </c>
      <c r="G27" s="1">
        <v>11.93</v>
      </c>
      <c r="H27" s="1">
        <f>230+14/60</f>
        <v>230.23333333333332</v>
      </c>
      <c r="I27" s="1">
        <v>3362.13</v>
      </c>
      <c r="J27" s="1">
        <v>761.78</v>
      </c>
      <c r="K27" s="1">
        <v>137.9</v>
      </c>
      <c r="L27" s="1">
        <v>7.7809999999999997</v>
      </c>
      <c r="M27" s="1">
        <v>398.7</v>
      </c>
    </row>
    <row r="28" spans="5:16" x14ac:dyDescent="0.3">
      <c r="F28">
        <v>12.54</v>
      </c>
      <c r="G28" s="1">
        <v>11.89</v>
      </c>
      <c r="H28" s="1">
        <f>240+15/60</f>
        <v>240.25</v>
      </c>
      <c r="I28" s="1">
        <v>3471.31</v>
      </c>
      <c r="J28" s="1">
        <v>807.27</v>
      </c>
      <c r="K28" s="1">
        <v>137</v>
      </c>
      <c r="L28" s="1">
        <v>7.407</v>
      </c>
      <c r="M28" s="1">
        <v>396.5</v>
      </c>
    </row>
    <row r="29" spans="5:16" x14ac:dyDescent="0.3">
      <c r="F29">
        <v>12.55</v>
      </c>
      <c r="G29" s="1">
        <v>11.86</v>
      </c>
      <c r="H29" s="1">
        <f>251+24/60</f>
        <v>251.4</v>
      </c>
      <c r="I29" s="1">
        <v>3593.93</v>
      </c>
      <c r="J29" s="1">
        <v>829.37</v>
      </c>
      <c r="K29" s="1">
        <v>136.9</v>
      </c>
      <c r="L29" s="1">
        <v>7.37</v>
      </c>
      <c r="M29" s="1">
        <v>396.3</v>
      </c>
      <c r="N29" s="2"/>
    </row>
    <row r="30" spans="5:16" x14ac:dyDescent="0.3">
      <c r="F30">
        <v>12.6</v>
      </c>
      <c r="G30" s="1">
        <v>11.19</v>
      </c>
      <c r="H30" s="1">
        <f>260+28/60</f>
        <v>260.46666666666664</v>
      </c>
      <c r="I30" s="1">
        <v>3693.89</v>
      </c>
      <c r="J30" s="1">
        <v>853.5</v>
      </c>
      <c r="K30" s="1">
        <v>137</v>
      </c>
      <c r="L30" s="1">
        <v>7.31</v>
      </c>
      <c r="M30" s="1">
        <v>397.9</v>
      </c>
    </row>
    <row r="31" spans="5:16" x14ac:dyDescent="0.3">
      <c r="F31">
        <v>12.53</v>
      </c>
      <c r="G31" s="1">
        <v>11.17</v>
      </c>
      <c r="H31" s="1">
        <f>270+27/60</f>
        <v>270.45</v>
      </c>
      <c r="I31" s="1">
        <v>3806.13</v>
      </c>
      <c r="J31" s="1">
        <v>873.32</v>
      </c>
      <c r="K31" s="1">
        <v>137.19999999999999</v>
      </c>
      <c r="L31" s="1">
        <v>7.25</v>
      </c>
      <c r="M31" s="1">
        <v>398.5</v>
      </c>
    </row>
    <row r="32" spans="5:16" x14ac:dyDescent="0.3">
      <c r="F32">
        <v>12.55</v>
      </c>
      <c r="G32" s="1">
        <v>11.17</v>
      </c>
      <c r="H32" s="1">
        <f>280+10/60</f>
        <v>280.16666666666669</v>
      </c>
      <c r="I32" s="1">
        <v>3914.68</v>
      </c>
      <c r="J32" s="1">
        <v>905.72</v>
      </c>
      <c r="K32" s="1">
        <v>137.19999999999999</v>
      </c>
      <c r="L32" s="1">
        <v>7.407</v>
      </c>
      <c r="M32" s="1">
        <v>395.4</v>
      </c>
    </row>
    <row r="33" spans="5:14" x14ac:dyDescent="0.3">
      <c r="E33" t="s">
        <v>31</v>
      </c>
      <c r="F33">
        <f>AVERAGE(F26:F32)</f>
        <v>12.548571428571426</v>
      </c>
      <c r="G33" s="1">
        <f>AVERAGE(G26:G32)</f>
        <v>11.595714285714285</v>
      </c>
      <c r="I33" s="1">
        <f>LINEST(I26:I32,H26:H32)</f>
        <v>11.057746462181603</v>
      </c>
      <c r="J33" s="1">
        <f>LINEST(J26:J31,H26:H31)</f>
        <v>2.339470029144886</v>
      </c>
      <c r="K33" s="1">
        <f>AVERAGE(K26:K32)</f>
        <v>137.12857142857143</v>
      </c>
      <c r="L33" s="1">
        <f>AVERAGE(L26:L32)</f>
        <v>7.4907142857142857</v>
      </c>
      <c r="M33" s="1">
        <f>AVERAGE(M26:M32)</f>
        <v>396.31428571428569</v>
      </c>
      <c r="N33" s="2"/>
    </row>
    <row r="34" spans="5:14" x14ac:dyDescent="0.3">
      <c r="N34" s="2"/>
    </row>
    <row r="35" spans="5:14" x14ac:dyDescent="0.3">
      <c r="E35">
        <v>520</v>
      </c>
      <c r="F35">
        <v>12.54</v>
      </c>
      <c r="G35" s="1">
        <v>11.42</v>
      </c>
      <c r="H35" s="1">
        <v>290</v>
      </c>
      <c r="I35" s="1">
        <v>4024.45</v>
      </c>
      <c r="J35" s="1">
        <v>887.83</v>
      </c>
      <c r="K35" s="1">
        <v>137.19999999999999</v>
      </c>
      <c r="L35" s="1">
        <v>9.4410000000000007</v>
      </c>
      <c r="M35" s="1">
        <v>518.5</v>
      </c>
      <c r="N35" s="2"/>
    </row>
    <row r="36" spans="5:14" x14ac:dyDescent="0.3">
      <c r="F36">
        <v>12.566000000000001</v>
      </c>
      <c r="G36" s="1">
        <v>11.41</v>
      </c>
      <c r="H36" s="1">
        <f>300+14/60</f>
        <v>300.23333333333335</v>
      </c>
      <c r="I36" s="1">
        <v>4138.51</v>
      </c>
      <c r="J36" s="1">
        <v>905.72</v>
      </c>
      <c r="K36" s="1">
        <v>137.4</v>
      </c>
      <c r="L36" s="1">
        <v>9.4239999999999995</v>
      </c>
      <c r="M36" s="1">
        <v>518.79999999999995</v>
      </c>
    </row>
    <row r="37" spans="5:14" x14ac:dyDescent="0.3">
      <c r="F37">
        <v>12.55</v>
      </c>
      <c r="G37" s="1">
        <v>11.42</v>
      </c>
      <c r="H37" s="1">
        <v>310</v>
      </c>
      <c r="I37" s="1">
        <v>4247.5600000000004</v>
      </c>
      <c r="J37" s="1">
        <v>924.18</v>
      </c>
      <c r="K37" s="1">
        <v>137.6</v>
      </c>
      <c r="L37" s="1">
        <v>9.1560000000000006</v>
      </c>
      <c r="M37" s="1">
        <v>522.5</v>
      </c>
    </row>
    <row r="38" spans="5:14" x14ac:dyDescent="0.3">
      <c r="F38">
        <v>12.57</v>
      </c>
      <c r="G38" s="1">
        <v>11.39</v>
      </c>
      <c r="H38" s="1">
        <f>320+9/60</f>
        <v>320.14999999999998</v>
      </c>
      <c r="I38" s="1">
        <v>4359.18</v>
      </c>
      <c r="J38" s="1">
        <v>943.84</v>
      </c>
      <c r="K38" s="1">
        <v>137.6</v>
      </c>
      <c r="L38" s="1">
        <v>8.8789999999999996</v>
      </c>
      <c r="M38" s="1">
        <v>523.1</v>
      </c>
    </row>
    <row r="39" spans="5:14" x14ac:dyDescent="0.3">
      <c r="F39">
        <v>12.55</v>
      </c>
      <c r="G39" s="1">
        <v>11.34</v>
      </c>
      <c r="H39" s="1">
        <f>330+24/60</f>
        <v>330.4</v>
      </c>
      <c r="I39" s="1">
        <v>4477.88</v>
      </c>
      <c r="J39" s="1">
        <v>963.05</v>
      </c>
      <c r="K39" s="1">
        <v>137.69999999999999</v>
      </c>
      <c r="L39" s="1">
        <v>8.7799999999999994</v>
      </c>
      <c r="M39" s="1">
        <v>518.70000000000005</v>
      </c>
      <c r="N39" s="2"/>
    </row>
    <row r="40" spans="5:14" x14ac:dyDescent="0.3">
      <c r="F40">
        <v>12.54</v>
      </c>
      <c r="G40" s="1">
        <v>11.31</v>
      </c>
      <c r="H40" s="1">
        <f>340+34/60</f>
        <v>340.56666666666666</v>
      </c>
      <c r="I40" s="1">
        <v>4589.1899999999996</v>
      </c>
      <c r="J40" s="1">
        <v>982.21</v>
      </c>
      <c r="K40" s="1">
        <v>136.9</v>
      </c>
      <c r="L40" s="1">
        <v>8.3179999999999996</v>
      </c>
      <c r="M40" s="1">
        <v>523.1</v>
      </c>
      <c r="N40" s="2"/>
    </row>
    <row r="41" spans="5:14" x14ac:dyDescent="0.3">
      <c r="E41" t="s">
        <v>31</v>
      </c>
      <c r="F41">
        <f>AVERAGE(F35:F40)</f>
        <v>12.552666666666667</v>
      </c>
      <c r="G41" s="1">
        <f>AVERAGE(G35:G40)</f>
        <v>11.381666666666668</v>
      </c>
      <c r="I41" s="1">
        <f>LINEST(I35:I40,H35:H40)</f>
        <v>11.18438033426775</v>
      </c>
      <c r="J41" s="1">
        <f>LINEST(J35:J40,H35:H40)</f>
        <v>1.8771793106018531</v>
      </c>
      <c r="K41" s="1">
        <f>AVERAGE(K35:K40)</f>
        <v>137.4</v>
      </c>
      <c r="L41" s="1">
        <f>AVERAGE(L35:L40)</f>
        <v>8.9996666666666663</v>
      </c>
      <c r="M41" s="1">
        <f>AVERAGE(M35:M40)</f>
        <v>520.78333333333342</v>
      </c>
    </row>
    <row r="42" spans="5:14" x14ac:dyDescent="0.3">
      <c r="N42" s="2"/>
    </row>
    <row r="43" spans="5:14" x14ac:dyDescent="0.3">
      <c r="E43">
        <v>650</v>
      </c>
      <c r="F43">
        <v>12.55</v>
      </c>
      <c r="G43" s="1">
        <v>11.71</v>
      </c>
      <c r="H43" s="1">
        <f>350+1/60</f>
        <v>350.01666666666665</v>
      </c>
      <c r="I43" s="1">
        <v>4695.33</v>
      </c>
      <c r="J43" s="1">
        <v>1025.75</v>
      </c>
      <c r="K43" s="1">
        <v>138</v>
      </c>
      <c r="L43" s="1">
        <v>10</v>
      </c>
      <c r="M43" s="1">
        <v>649.1</v>
      </c>
      <c r="N43" s="2"/>
    </row>
    <row r="44" spans="5:14" x14ac:dyDescent="0.3">
      <c r="F44">
        <v>12.55</v>
      </c>
      <c r="G44" s="1">
        <v>11.57</v>
      </c>
      <c r="H44" s="1">
        <f>360+11/60</f>
        <v>360.18333333333334</v>
      </c>
      <c r="I44" s="1">
        <v>4809.05</v>
      </c>
      <c r="J44" s="1">
        <v>1040.75</v>
      </c>
      <c r="K44" s="1">
        <v>137</v>
      </c>
      <c r="L44" s="1">
        <v>10</v>
      </c>
      <c r="M44" s="1">
        <v>649.20000000000005</v>
      </c>
      <c r="N44" s="2"/>
    </row>
    <row r="45" spans="5:14" x14ac:dyDescent="0.3">
      <c r="F45">
        <v>12.54</v>
      </c>
      <c r="G45" s="1">
        <v>11.53</v>
      </c>
      <c r="H45" s="1">
        <v>370</v>
      </c>
      <c r="I45" s="1">
        <v>4919.05</v>
      </c>
      <c r="J45" s="1">
        <v>1057.1600000000001</v>
      </c>
      <c r="K45" s="1">
        <v>136.5</v>
      </c>
      <c r="L45" s="1">
        <v>10</v>
      </c>
      <c r="M45" s="1">
        <v>648.6</v>
      </c>
    </row>
    <row r="46" spans="5:14" x14ac:dyDescent="0.3">
      <c r="F46">
        <v>12.56</v>
      </c>
      <c r="G46" s="1">
        <v>11.51</v>
      </c>
      <c r="H46" s="1">
        <f>381+34/60</f>
        <v>381.56666666666666</v>
      </c>
      <c r="I46" s="1">
        <v>5046.66</v>
      </c>
      <c r="J46" s="1">
        <v>1075.17</v>
      </c>
      <c r="K46" s="1">
        <v>136.6</v>
      </c>
      <c r="L46" s="1">
        <v>9.7639999999999993</v>
      </c>
      <c r="M46" s="1">
        <v>652.70000000000005</v>
      </c>
    </row>
    <row r="47" spans="5:14" x14ac:dyDescent="0.3">
      <c r="F47">
        <v>12.55</v>
      </c>
      <c r="G47" s="1">
        <v>11.47</v>
      </c>
      <c r="H47" s="1">
        <f>400+35/60</f>
        <v>400.58333333333331</v>
      </c>
      <c r="I47" s="1">
        <v>5260.45</v>
      </c>
      <c r="J47" s="1">
        <v>1096.8499999999999</v>
      </c>
      <c r="K47" s="1">
        <v>136.6</v>
      </c>
      <c r="L47" s="1">
        <v>9.3079999999999998</v>
      </c>
      <c r="M47" s="1">
        <v>652.9</v>
      </c>
    </row>
    <row r="48" spans="5:14" x14ac:dyDescent="0.3">
      <c r="F48">
        <v>12.51</v>
      </c>
      <c r="G48" s="1">
        <v>11.46</v>
      </c>
      <c r="I48" s="1"/>
      <c r="J48" s="1"/>
      <c r="K48" s="1">
        <v>136.6</v>
      </c>
      <c r="L48" s="1">
        <v>8.9220000000000006</v>
      </c>
      <c r="M48" s="1">
        <v>652.5</v>
      </c>
    </row>
    <row r="49" spans="5:14" x14ac:dyDescent="0.3">
      <c r="E49" t="s">
        <v>31</v>
      </c>
      <c r="F49">
        <f>AVERAGE(F43:F48)</f>
        <v>12.543333333333335</v>
      </c>
      <c r="G49" s="1">
        <f>AVERAGE(G43:G48)</f>
        <v>11.541666666666666</v>
      </c>
      <c r="I49" s="1">
        <f>LINEST(I43:I47,H43:H47)</f>
        <v>11.1668131758631</v>
      </c>
      <c r="J49" s="1">
        <f>LINEST(J43:J47,H43:H47)</f>
        <v>1.4250786719914375</v>
      </c>
      <c r="K49" s="1">
        <f>AVERAGE(K43:K48)</f>
        <v>136.88333333333335</v>
      </c>
      <c r="L49" s="1">
        <f>AVERAGE(L43:L48)</f>
        <v>9.6656666666666666</v>
      </c>
      <c r="M49" s="1">
        <f>AVERAGE(M43:M48)</f>
        <v>650.83333333333337</v>
      </c>
    </row>
    <row r="51" spans="5:14" x14ac:dyDescent="0.3">
      <c r="E51">
        <v>780</v>
      </c>
      <c r="F51">
        <v>12.47</v>
      </c>
      <c r="G51" s="1">
        <v>11.7</v>
      </c>
      <c r="H51" s="1">
        <f>410+14/60</f>
        <v>410.23333333333335</v>
      </c>
      <c r="I51" s="1">
        <v>5369.32</v>
      </c>
      <c r="J51" s="1">
        <v>1106.2</v>
      </c>
      <c r="K51" s="1">
        <v>136.9</v>
      </c>
      <c r="L51" s="1">
        <v>10</v>
      </c>
      <c r="M51" s="1">
        <v>780</v>
      </c>
    </row>
    <row r="52" spans="5:14" x14ac:dyDescent="0.3">
      <c r="F52">
        <v>12.52</v>
      </c>
      <c r="G52" s="1">
        <v>11.66</v>
      </c>
      <c r="H52" s="1">
        <f>422+42/60</f>
        <v>422.7</v>
      </c>
      <c r="I52" s="1">
        <v>3308.93</v>
      </c>
      <c r="J52" s="1">
        <v>1122.29</v>
      </c>
      <c r="K52" s="1">
        <v>136.80000000000001</v>
      </c>
      <c r="L52" s="1">
        <v>10</v>
      </c>
      <c r="M52" s="1">
        <v>791.6</v>
      </c>
    </row>
    <row r="53" spans="5:14" x14ac:dyDescent="0.3">
      <c r="F53">
        <v>12.54</v>
      </c>
      <c r="G53" s="1">
        <v>11.76</v>
      </c>
      <c r="H53" s="1">
        <f>433.1</f>
        <v>433.1</v>
      </c>
      <c r="I53" s="1">
        <v>3425.51</v>
      </c>
      <c r="J53" s="1">
        <v>1135.3599999999999</v>
      </c>
      <c r="K53" s="1">
        <v>136.9</v>
      </c>
      <c r="L53" s="1">
        <v>9.6839999999999993</v>
      </c>
      <c r="M53" s="1">
        <v>795.6</v>
      </c>
    </row>
    <row r="54" spans="5:14" x14ac:dyDescent="0.3">
      <c r="F54">
        <v>12.55</v>
      </c>
      <c r="G54" s="1">
        <v>11.4</v>
      </c>
      <c r="H54" s="1">
        <f>440+39/60</f>
        <v>440.65</v>
      </c>
      <c r="I54" s="1">
        <v>3509.93</v>
      </c>
      <c r="J54" s="1">
        <v>1145.51</v>
      </c>
      <c r="K54" s="1">
        <v>136.9</v>
      </c>
      <c r="L54" s="1">
        <v>9.6189999999999998</v>
      </c>
      <c r="M54" s="1">
        <v>795.4</v>
      </c>
    </row>
    <row r="55" spans="5:14" x14ac:dyDescent="0.3">
      <c r="F55">
        <v>12.53</v>
      </c>
      <c r="G55" s="1">
        <v>11.52</v>
      </c>
      <c r="H55" s="1">
        <f>452+49/60</f>
        <v>452.81666666666666</v>
      </c>
      <c r="I55" s="1">
        <v>3645.27</v>
      </c>
      <c r="J55" s="1">
        <v>1162.45</v>
      </c>
      <c r="K55" s="1">
        <v>137</v>
      </c>
      <c r="L55" s="1">
        <v>9.5120000000000005</v>
      </c>
      <c r="M55" s="1">
        <v>799.3</v>
      </c>
    </row>
    <row r="56" spans="5:14" x14ac:dyDescent="0.3">
      <c r="F56">
        <v>12.56</v>
      </c>
      <c r="G56" s="1">
        <v>11.67</v>
      </c>
      <c r="H56" s="1">
        <f>460+29/60</f>
        <v>460.48333333333335</v>
      </c>
      <c r="I56" s="1">
        <v>3730.7</v>
      </c>
      <c r="J56" s="1">
        <v>1172.55</v>
      </c>
      <c r="K56" s="1">
        <v>136.9</v>
      </c>
      <c r="L56" s="1">
        <v>9.2929999999999993</v>
      </c>
      <c r="M56" s="1">
        <v>802.2</v>
      </c>
    </row>
    <row r="57" spans="5:14" x14ac:dyDescent="0.3">
      <c r="F57">
        <v>12.54</v>
      </c>
      <c r="G57" s="1">
        <v>11.69</v>
      </c>
      <c r="I57" s="1"/>
      <c r="J57" s="1"/>
      <c r="K57" s="1">
        <v>136.9</v>
      </c>
      <c r="L57" s="1">
        <v>9.0079999999999991</v>
      </c>
      <c r="M57" s="1">
        <v>802.5</v>
      </c>
    </row>
    <row r="58" spans="5:14" x14ac:dyDescent="0.3">
      <c r="E58" t="s">
        <v>31</v>
      </c>
      <c r="F58">
        <f>AVERAGE(F51:F57)</f>
        <v>12.530000000000001</v>
      </c>
      <c r="G58" s="1">
        <f>AVERAGE(G51:G57)</f>
        <v>11.628571428571428</v>
      </c>
      <c r="I58" s="1">
        <f>LINEST(I52:I56,H52:H56)</f>
        <v>11.159057020121697</v>
      </c>
      <c r="J58" s="1">
        <f>LINEST(J51:J56,H51:H56)</f>
        <v>1.3237330033126984</v>
      </c>
      <c r="K58" s="1">
        <f>AVERAGE(K51:K57)</f>
        <v>136.9</v>
      </c>
      <c r="L58" s="1">
        <f>AVERAGE(L51:L57)</f>
        <v>9.5879999999999992</v>
      </c>
      <c r="M58" s="1">
        <f>AVERAGE(M51:M57)</f>
        <v>795.2285714285714</v>
      </c>
    </row>
    <row r="60" spans="5:14" x14ac:dyDescent="0.3">
      <c r="E60">
        <v>910</v>
      </c>
      <c r="F60">
        <v>12.54</v>
      </c>
      <c r="G60" s="1">
        <v>11.65</v>
      </c>
      <c r="H60" s="1">
        <f>480+3/60</f>
        <v>480.05</v>
      </c>
      <c r="I60" s="1">
        <v>3949.52</v>
      </c>
      <c r="J60" s="1">
        <v>1184.74</v>
      </c>
      <c r="K60" s="1">
        <v>136.80000000000001</v>
      </c>
      <c r="L60" s="1">
        <v>9.0150000000000006</v>
      </c>
      <c r="M60" s="1">
        <v>911.2</v>
      </c>
    </row>
    <row r="61" spans="5:14" x14ac:dyDescent="0.3">
      <c r="F61">
        <v>12.53</v>
      </c>
      <c r="G61" s="1">
        <v>11.59</v>
      </c>
      <c r="H61" s="1">
        <f>491+18/60</f>
        <v>491.3</v>
      </c>
      <c r="I61" s="1">
        <v>4075.63</v>
      </c>
      <c r="J61" s="1">
        <v>1190.23</v>
      </c>
      <c r="K61" s="1">
        <v>136.80000000000001</v>
      </c>
      <c r="L61" s="1">
        <v>9.0269999999999992</v>
      </c>
      <c r="M61" s="1">
        <v>920.7</v>
      </c>
    </row>
    <row r="62" spans="5:14" x14ac:dyDescent="0.3">
      <c r="G62" s="1"/>
      <c r="I62" s="1"/>
      <c r="J62" s="1"/>
      <c r="K62" s="1"/>
      <c r="L62" s="1"/>
      <c r="M62" s="1"/>
    </row>
    <row r="63" spans="5:14" x14ac:dyDescent="0.3">
      <c r="G63" s="1"/>
      <c r="I63" s="1"/>
      <c r="J63" s="1"/>
      <c r="K63" s="1"/>
      <c r="L63" s="1"/>
      <c r="M63" s="1"/>
    </row>
    <row r="64" spans="5:14" x14ac:dyDescent="0.3">
      <c r="G64" s="1"/>
      <c r="I64" s="1"/>
      <c r="J64" s="1"/>
      <c r="K64" s="1"/>
      <c r="L64" s="1"/>
      <c r="M64" s="1"/>
      <c r="N64" s="2"/>
    </row>
    <row r="65" spans="5:14" x14ac:dyDescent="0.3">
      <c r="G65" s="1"/>
      <c r="I65" s="1"/>
      <c r="J65" s="1"/>
      <c r="K65" s="1"/>
      <c r="L65" s="1"/>
      <c r="M65" s="1"/>
      <c r="N65" s="2"/>
    </row>
    <row r="66" spans="5:14" x14ac:dyDescent="0.3">
      <c r="E66" t="s">
        <v>31</v>
      </c>
      <c r="F66">
        <f>AVERAGE(F60:F65)</f>
        <v>12.535</v>
      </c>
      <c r="G66" s="1">
        <f>AVERAGE(G60:G65)</f>
        <v>11.620000000000001</v>
      </c>
      <c r="I66" s="1">
        <f>LINEST(I60:I61,H60:H61)</f>
        <v>11.20977777777779</v>
      </c>
      <c r="J66" s="1">
        <f>LINEST(J60:J61,H60:H61)</f>
        <v>0.48800000000000077</v>
      </c>
      <c r="K66" s="1">
        <f>AVERAGE(K60:K65)</f>
        <v>136.80000000000001</v>
      </c>
      <c r="L66" s="1">
        <f>AVERAGE(L60:L65)</f>
        <v>9.0210000000000008</v>
      </c>
      <c r="M66" s="1">
        <f>AVERAGE(M60:M65)</f>
        <v>915.95</v>
      </c>
      <c r="N66" s="2"/>
    </row>
    <row r="67" spans="5:14" x14ac:dyDescent="0.3">
      <c r="N67" s="2"/>
    </row>
    <row r="68" spans="5:14" x14ac:dyDescent="0.3">
      <c r="N68" s="2"/>
    </row>
    <row r="69" spans="5:14" x14ac:dyDescent="0.3">
      <c r="I69" s="1"/>
      <c r="J69" s="1"/>
      <c r="N69" s="2"/>
    </row>
    <row r="70" spans="5:14" x14ac:dyDescent="0.3">
      <c r="I70" s="1"/>
      <c r="J70" s="1"/>
    </row>
    <row r="72" spans="5:14" x14ac:dyDescent="0.3">
      <c r="N72" s="2"/>
    </row>
    <row r="73" spans="5:14" x14ac:dyDescent="0.3">
      <c r="N73" s="2"/>
    </row>
    <row r="74" spans="5:14" x14ac:dyDescent="0.3">
      <c r="N74" s="2"/>
    </row>
    <row r="75" spans="5:14" x14ac:dyDescent="0.3">
      <c r="N75" s="2"/>
    </row>
    <row r="76" spans="5:14" x14ac:dyDescent="0.3">
      <c r="I76" s="1"/>
      <c r="J76" s="1"/>
      <c r="N76" s="2"/>
    </row>
    <row r="77" spans="5:14" x14ac:dyDescent="0.3">
      <c r="I77" s="1"/>
      <c r="J77" s="1"/>
      <c r="N77" s="2"/>
    </row>
    <row r="78" spans="5:14" x14ac:dyDescent="0.3">
      <c r="I78" s="1"/>
      <c r="J78" s="1"/>
    </row>
    <row r="80" spans="5:14" x14ac:dyDescent="0.3">
      <c r="N80" s="2"/>
    </row>
    <row r="81" spans="9:14" x14ac:dyDescent="0.3">
      <c r="N81" s="2"/>
    </row>
    <row r="82" spans="9:14" x14ac:dyDescent="0.3">
      <c r="N82" s="2"/>
    </row>
    <row r="83" spans="9:14" x14ac:dyDescent="0.3">
      <c r="N83" s="2"/>
    </row>
    <row r="84" spans="9:14" x14ac:dyDescent="0.3">
      <c r="I84" s="1"/>
      <c r="J84" s="1"/>
      <c r="N84" s="2"/>
    </row>
    <row r="85" spans="9:14" x14ac:dyDescent="0.3">
      <c r="I85" s="1"/>
      <c r="J85" s="1"/>
      <c r="N85" s="2"/>
    </row>
    <row r="86" spans="9:14" x14ac:dyDescent="0.3">
      <c r="I86" s="1"/>
      <c r="J86" s="1"/>
    </row>
    <row r="88" spans="9:14" x14ac:dyDescent="0.3">
      <c r="N88" s="2"/>
    </row>
    <row r="89" spans="9:14" x14ac:dyDescent="0.3">
      <c r="N89" s="2"/>
    </row>
    <row r="90" spans="9:14" x14ac:dyDescent="0.3">
      <c r="N90" s="2"/>
    </row>
    <row r="91" spans="9:14" x14ac:dyDescent="0.3">
      <c r="N91" s="2"/>
    </row>
    <row r="92" spans="9:14" x14ac:dyDescent="0.3">
      <c r="I92" s="1"/>
      <c r="J92" s="1"/>
      <c r="N92" s="2"/>
    </row>
    <row r="93" spans="9:14" x14ac:dyDescent="0.3">
      <c r="I93" s="1"/>
      <c r="J93" s="1"/>
      <c r="N93" s="2"/>
    </row>
    <row r="94" spans="9:14" x14ac:dyDescent="0.3">
      <c r="I94" s="1"/>
      <c r="J94" s="1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abSelected="1" topLeftCell="Q1" workbookViewId="0">
      <selection activeCell="T15" sqref="T15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4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</row>
    <row r="2" spans="1:24" x14ac:dyDescent="0.3">
      <c r="A2" t="s">
        <v>17</v>
      </c>
      <c r="B2">
        <v>7.7</v>
      </c>
      <c r="C2" t="s">
        <v>18</v>
      </c>
      <c r="E2">
        <v>0</v>
      </c>
      <c r="F2" s="1">
        <v>10.79</v>
      </c>
      <c r="G2" s="1">
        <v>9.14</v>
      </c>
      <c r="H2" s="1">
        <v>12.75</v>
      </c>
      <c r="I2" s="1">
        <v>682.13</v>
      </c>
      <c r="J2" s="1">
        <v>545.67999999999995</v>
      </c>
      <c r="K2" s="1">
        <v>151.6</v>
      </c>
      <c r="L2" s="1">
        <v>1.3</v>
      </c>
      <c r="M2" s="1">
        <v>0</v>
      </c>
      <c r="N2" s="2"/>
      <c r="P2" s="1">
        <f>M8</f>
        <v>0</v>
      </c>
      <c r="Q2" s="1">
        <f>F8-G8</f>
        <v>1.6950000000000021</v>
      </c>
      <c r="R2" s="1">
        <f>F8-I8</f>
        <v>1.1823434356196305</v>
      </c>
      <c r="S2" s="2">
        <f>Q2*$P2/14.696/1000/60*101325/1000/$B$7</f>
        <v>0</v>
      </c>
      <c r="T2" s="2">
        <f>R2*$P2/14.696/1000/60*101325/1000/$B$7</f>
        <v>0</v>
      </c>
      <c r="W2" s="1">
        <v>1150.9000000000001</v>
      </c>
      <c r="X2" s="1">
        <f>W2/$B$8</f>
        <v>0.73352453792224348</v>
      </c>
    </row>
    <row r="3" spans="1:24" x14ac:dyDescent="0.3">
      <c r="A3" t="s">
        <v>21</v>
      </c>
      <c r="B3">
        <v>10</v>
      </c>
      <c r="C3" t="s">
        <v>18</v>
      </c>
      <c r="F3" s="1">
        <v>10.83</v>
      </c>
      <c r="G3" s="1">
        <v>9.08</v>
      </c>
      <c r="H3" s="1">
        <v>20.75</v>
      </c>
      <c r="I3" s="1">
        <v>758.95</v>
      </c>
      <c r="J3" s="1">
        <v>624.41</v>
      </c>
      <c r="K3" s="1">
        <v>151</v>
      </c>
      <c r="L3" s="1">
        <v>1.0569999999999999</v>
      </c>
      <c r="M3" s="1">
        <v>0</v>
      </c>
      <c r="N3" s="2"/>
      <c r="P3" s="1">
        <f>M16</f>
        <v>127.95</v>
      </c>
      <c r="Q3" s="1">
        <f>F16-G16</f>
        <v>1.2783333333333342</v>
      </c>
      <c r="R3" s="1">
        <f>F16-I16</f>
        <v>0.6568050180322782</v>
      </c>
      <c r="S3" s="2">
        <f>Q3*P3/14.696/1000/60*101325/1000/$B$7</f>
        <v>1.8535856881080508</v>
      </c>
      <c r="T3" s="2">
        <f t="shared" ref="T3:T8" si="0">R3*$P3/14.696/1000/60*101325/1000/$B$7</f>
        <v>0.95236848602517377</v>
      </c>
    </row>
    <row r="4" spans="1:24" x14ac:dyDescent="0.3">
      <c r="A4" s="3" t="s">
        <v>23</v>
      </c>
      <c r="B4">
        <v>10.75</v>
      </c>
      <c r="C4" t="s">
        <v>18</v>
      </c>
      <c r="F4" s="1">
        <v>10.78</v>
      </c>
      <c r="G4" s="1">
        <v>9.07</v>
      </c>
      <c r="H4" s="1">
        <v>30</v>
      </c>
      <c r="I4" s="1">
        <v>847.43</v>
      </c>
      <c r="J4" s="1">
        <v>714.99</v>
      </c>
      <c r="K4" s="1">
        <v>151.4</v>
      </c>
      <c r="L4" s="1">
        <v>0.85299999999999998</v>
      </c>
      <c r="M4" s="1">
        <v>0</v>
      </c>
      <c r="N4" s="2"/>
      <c r="P4" s="1">
        <f>M24</f>
        <v>260.26666666666665</v>
      </c>
      <c r="Q4" s="1">
        <f>F24-G24</f>
        <v>1.0599999999999987</v>
      </c>
      <c r="R4" s="1">
        <f>F24-I24</f>
        <v>0.44257074475449087</v>
      </c>
      <c r="S4" s="2">
        <f t="shared" ref="S4:S5" si="1">Q4*P4/14.696/1000/60*101325/1000/$B$7</f>
        <v>3.1264585764816037</v>
      </c>
      <c r="T4" s="2">
        <f t="shared" si="0"/>
        <v>1.3053576421108779</v>
      </c>
    </row>
    <row r="5" spans="1:24" x14ac:dyDescent="0.3">
      <c r="A5" s="3" t="s">
        <v>24</v>
      </c>
      <c r="B5">
        <v>59.1</v>
      </c>
      <c r="C5" t="s">
        <v>25</v>
      </c>
      <c r="F5" s="1">
        <v>10.77</v>
      </c>
      <c r="G5" s="1">
        <v>9.09</v>
      </c>
      <c r="H5" s="1">
        <v>40</v>
      </c>
      <c r="I5" s="1">
        <v>943.68</v>
      </c>
      <c r="J5" s="1">
        <v>812.97</v>
      </c>
      <c r="K5" s="1">
        <v>151.19999999999999</v>
      </c>
      <c r="L5" s="1">
        <v>0.77100000000000002</v>
      </c>
      <c r="M5" s="1">
        <v>0</v>
      </c>
      <c r="P5" s="1">
        <f>M32</f>
        <v>380.93333333333339</v>
      </c>
      <c r="Q5" s="1">
        <f>F32-G32</f>
        <v>0.83000000000000185</v>
      </c>
      <c r="R5" s="1">
        <f>F32-I32</f>
        <v>0.38003261915135766</v>
      </c>
      <c r="S5" s="2">
        <f t="shared" si="1"/>
        <v>3.5830703327968503</v>
      </c>
      <c r="T5" s="2">
        <f t="shared" si="0"/>
        <v>1.6405826544292899</v>
      </c>
    </row>
    <row r="6" spans="1:24" x14ac:dyDescent="0.3">
      <c r="A6" s="3" t="s">
        <v>26</v>
      </c>
      <c r="B6">
        <v>0.67800000000000005</v>
      </c>
      <c r="C6" t="s">
        <v>25</v>
      </c>
      <c r="F6" s="1">
        <v>10.8</v>
      </c>
      <c r="G6" s="1">
        <v>9.08</v>
      </c>
      <c r="H6" s="1">
        <v>50</v>
      </c>
      <c r="I6" s="1">
        <v>1039.77</v>
      </c>
      <c r="J6" s="1">
        <v>911.11</v>
      </c>
      <c r="K6" s="1">
        <v>151.1</v>
      </c>
      <c r="L6" s="1">
        <v>0.749</v>
      </c>
      <c r="M6" s="1">
        <v>0</v>
      </c>
      <c r="P6" s="1">
        <f>M40</f>
        <v>519.31666666666672</v>
      </c>
      <c r="Q6" s="1">
        <f>F40-G40</f>
        <v>0.59833333333333627</v>
      </c>
      <c r="R6" s="1">
        <f>F40-I40</f>
        <v>0.2049090012204271</v>
      </c>
      <c r="S6" s="2">
        <f>Q6*P6/14.696/1000/60*101325/1000/$B$7</f>
        <v>3.5213056435896388</v>
      </c>
      <c r="T6" s="2">
        <f t="shared" si="0"/>
        <v>1.2059285054369961</v>
      </c>
    </row>
    <row r="7" spans="1:24" x14ac:dyDescent="0.3">
      <c r="A7" s="3" t="s">
        <v>27</v>
      </c>
      <c r="B7">
        <f>0.013*0.78</f>
        <v>1.014E-2</v>
      </c>
      <c r="C7" t="s">
        <v>28</v>
      </c>
      <c r="F7" s="1">
        <v>10.76</v>
      </c>
      <c r="G7" s="1">
        <v>9.1</v>
      </c>
      <c r="H7" s="1">
        <f>63+50/60</f>
        <v>63.833333333333336</v>
      </c>
      <c r="I7" s="1">
        <v>1172.8499999999999</v>
      </c>
      <c r="J7" s="1">
        <v>1045.72</v>
      </c>
      <c r="K7" s="1">
        <v>151.1</v>
      </c>
      <c r="L7" s="1">
        <v>0.73599999999999999</v>
      </c>
      <c r="M7" s="1">
        <v>0</v>
      </c>
      <c r="N7" s="2"/>
      <c r="P7" s="1">
        <f>M48</f>
        <v>650.2833333333333</v>
      </c>
      <c r="Q7" s="1">
        <f>F48-G48</f>
        <v>0.46999999999999886</v>
      </c>
      <c r="R7" s="1">
        <f>F48-I48</f>
        <v>0.1118586480104522</v>
      </c>
      <c r="S7" s="2">
        <f>Q7*P7/14.696/1000/60*101325/1000/$B$7</f>
        <v>3.4636080864651282</v>
      </c>
      <c r="T7" s="2">
        <f>R7*$P7/14.696/1000/60*101325/1000/$B$7</f>
        <v>0.82432876125544596</v>
      </c>
    </row>
    <row r="8" spans="1:24" x14ac:dyDescent="0.3">
      <c r="A8" s="3" t="s">
        <v>29</v>
      </c>
      <c r="B8">
        <v>1569</v>
      </c>
      <c r="C8" t="s">
        <v>30</v>
      </c>
      <c r="E8" t="s">
        <v>31</v>
      </c>
      <c r="F8" s="1">
        <f>AVERAGE(F2:F7)</f>
        <v>10.788333333333334</v>
      </c>
      <c r="G8" s="1">
        <f>AVERAGE(G2:G7)</f>
        <v>9.0933333333333319</v>
      </c>
      <c r="I8" s="1">
        <f>LINEST(I2:I7,H2:H7)</f>
        <v>9.6059898977137035</v>
      </c>
      <c r="J8" s="1">
        <f>LINEST(J2:J7,H2:H7)</f>
        <v>9.7908083633935235</v>
      </c>
      <c r="K8" s="1">
        <f>AVERAGE(K2:K7)</f>
        <v>151.23333333333335</v>
      </c>
      <c r="L8" s="1">
        <f>AVERAGE(L2:L7)</f>
        <v>0.91099999999999992</v>
      </c>
      <c r="M8" s="1">
        <f>AVERAGE(M2:M7)</f>
        <v>0</v>
      </c>
      <c r="N8" s="2"/>
      <c r="P8" s="1">
        <f>M56</f>
        <v>779.28333333333342</v>
      </c>
      <c r="Q8" s="1">
        <f>F56-G56</f>
        <v>0.3766666666666687</v>
      </c>
      <c r="R8" s="1">
        <f>F56-I56</f>
        <v>6.2580952380953292E-2</v>
      </c>
      <c r="S8" s="2">
        <f>Q8*P8/14.696/1000/60*101325/1000/$B$7</f>
        <v>3.3264487788774728</v>
      </c>
      <c r="T8" s="2">
        <f t="shared" si="0"/>
        <v>0.55266990963347862</v>
      </c>
    </row>
    <row r="9" spans="1:24" x14ac:dyDescent="0.3">
      <c r="N9" s="2"/>
      <c r="P9" s="1"/>
      <c r="Q9" s="1"/>
      <c r="R9" s="1"/>
      <c r="S9" s="2"/>
      <c r="T9" s="2"/>
    </row>
    <row r="10" spans="1:24" x14ac:dyDescent="0.3">
      <c r="E10">
        <v>130</v>
      </c>
      <c r="F10" s="1">
        <v>10.73</v>
      </c>
      <c r="G10" s="1">
        <v>9.42</v>
      </c>
      <c r="H10" s="1">
        <f>71+29/60</f>
        <v>71.483333333333334</v>
      </c>
      <c r="I10" s="1">
        <v>1251.98</v>
      </c>
      <c r="J10" s="1">
        <v>1100.21</v>
      </c>
      <c r="K10" s="1">
        <v>150.80000000000001</v>
      </c>
      <c r="L10" s="1">
        <v>0.74099999999999999</v>
      </c>
      <c r="M10" s="1">
        <v>127.7</v>
      </c>
      <c r="P10" s="1"/>
      <c r="Q10" s="1"/>
      <c r="R10" s="1"/>
      <c r="S10" s="2"/>
      <c r="T10" s="2"/>
    </row>
    <row r="11" spans="1:24" x14ac:dyDescent="0.3">
      <c r="A11" t="s">
        <v>32</v>
      </c>
      <c r="F11" s="1">
        <v>10.76</v>
      </c>
      <c r="G11" s="1">
        <v>9.41</v>
      </c>
      <c r="H11" s="1">
        <f>80+26/60</f>
        <v>80.433333333333337</v>
      </c>
      <c r="I11" s="1">
        <v>1342.14</v>
      </c>
      <c r="J11" s="1">
        <v>1180.31</v>
      </c>
      <c r="K11" s="1">
        <v>151</v>
      </c>
      <c r="L11" s="1">
        <v>0.753</v>
      </c>
      <c r="M11" s="1">
        <v>127.2</v>
      </c>
      <c r="P11" s="1"/>
      <c r="Q11" s="1"/>
      <c r="R11" s="1"/>
      <c r="S11" s="2"/>
      <c r="T11" s="2"/>
    </row>
    <row r="12" spans="1:24" x14ac:dyDescent="0.3">
      <c r="F12" s="1">
        <v>10.69</v>
      </c>
      <c r="G12" s="1">
        <v>9.4499999999999993</v>
      </c>
      <c r="H12" s="1">
        <v>90</v>
      </c>
      <c r="I12" s="1">
        <v>1438.5</v>
      </c>
      <c r="J12" s="1">
        <v>1266.6199999999999</v>
      </c>
      <c r="K12" s="1">
        <v>150.69999999999999</v>
      </c>
      <c r="L12" s="1">
        <v>3.01</v>
      </c>
      <c r="M12" s="1">
        <v>128.30000000000001</v>
      </c>
      <c r="N12" s="2"/>
      <c r="P12" s="1"/>
      <c r="Q12" s="1"/>
      <c r="R12" s="1"/>
      <c r="S12" s="2"/>
      <c r="T12" s="2"/>
    </row>
    <row r="13" spans="1:24" x14ac:dyDescent="0.3">
      <c r="F13" s="1">
        <v>10.73</v>
      </c>
      <c r="G13" s="1">
        <v>9.52</v>
      </c>
      <c r="H13" s="1">
        <f>100+22/60</f>
        <v>100.36666666666666</v>
      </c>
      <c r="I13" s="1">
        <v>1542.87</v>
      </c>
      <c r="J13" s="1">
        <v>1360.47</v>
      </c>
      <c r="K13" s="1">
        <v>151</v>
      </c>
      <c r="L13" s="1">
        <v>3.3769999999999998</v>
      </c>
      <c r="M13" s="1">
        <v>127.8</v>
      </c>
    </row>
    <row r="14" spans="1:24" x14ac:dyDescent="0.3">
      <c r="F14" s="1">
        <v>10.73</v>
      </c>
      <c r="G14" s="1">
        <v>9.4700000000000006</v>
      </c>
      <c r="H14" s="1">
        <f>110+52/60</f>
        <v>110.86666666666666</v>
      </c>
      <c r="I14" s="1">
        <v>1648.7</v>
      </c>
      <c r="J14" s="1">
        <v>1455.25</v>
      </c>
      <c r="K14" s="1">
        <v>151</v>
      </c>
      <c r="L14" s="1">
        <v>3.38</v>
      </c>
      <c r="M14" s="1">
        <v>127.8</v>
      </c>
      <c r="N14" s="2"/>
      <c r="P14" s="1"/>
      <c r="S14" s="2"/>
    </row>
    <row r="15" spans="1:24" x14ac:dyDescent="0.3">
      <c r="F15" s="1">
        <v>10.76</v>
      </c>
      <c r="G15" s="1">
        <v>9.4600000000000009</v>
      </c>
      <c r="H15" s="1">
        <v>120</v>
      </c>
      <c r="I15" s="1">
        <v>1740.94</v>
      </c>
      <c r="J15" s="1">
        <v>1538.24</v>
      </c>
      <c r="K15" s="1">
        <v>150.80000000000001</v>
      </c>
      <c r="L15" s="1">
        <v>3.351</v>
      </c>
      <c r="M15" s="1">
        <v>128.9</v>
      </c>
      <c r="P15" s="1"/>
      <c r="S15" s="2"/>
    </row>
    <row r="16" spans="1:24" x14ac:dyDescent="0.3">
      <c r="E16" t="s">
        <v>31</v>
      </c>
      <c r="F16" s="1">
        <f>AVERAGE(F10:F15)</f>
        <v>10.733333333333334</v>
      </c>
      <c r="G16" s="1">
        <f>AVERAGE(G10:G15)</f>
        <v>9.4550000000000001</v>
      </c>
      <c r="I16" s="1">
        <f>LINEST(I10:I15,H10:H15)</f>
        <v>10.076528315301056</v>
      </c>
      <c r="J16" s="1">
        <f>LINEST(J10:J15,H10:H15)</f>
        <v>9.0309572251668246</v>
      </c>
      <c r="K16" s="1">
        <f>AVERAGE(K10:K15)</f>
        <v>150.88333333333333</v>
      </c>
      <c r="L16" s="1">
        <f>AVERAGE(L10:L15)</f>
        <v>2.4353333333333329</v>
      </c>
      <c r="M16" s="1">
        <f>AVERAGE(M10:M15)</f>
        <v>127.95</v>
      </c>
      <c r="N16" s="2"/>
      <c r="P16" s="1"/>
      <c r="S16" s="2"/>
    </row>
    <row r="17" spans="5:16" x14ac:dyDescent="0.3">
      <c r="N17" s="2"/>
      <c r="P17" s="1"/>
    </row>
    <row r="18" spans="5:16" x14ac:dyDescent="0.3">
      <c r="E18">
        <v>260</v>
      </c>
      <c r="F18" s="1">
        <v>10.77</v>
      </c>
      <c r="G18" s="1">
        <v>9.61</v>
      </c>
      <c r="H18" s="1">
        <v>131.5</v>
      </c>
      <c r="I18" s="1">
        <v>1859.94</v>
      </c>
      <c r="J18" s="1">
        <v>1632.44</v>
      </c>
      <c r="K18" s="1">
        <v>151.1</v>
      </c>
      <c r="L18" s="1">
        <v>5.71</v>
      </c>
      <c r="M18" s="1">
        <v>260</v>
      </c>
      <c r="N18" s="2"/>
    </row>
    <row r="19" spans="5:16" x14ac:dyDescent="0.3">
      <c r="F19" s="1">
        <v>10.75</v>
      </c>
      <c r="G19" s="1">
        <v>9.6199999999999992</v>
      </c>
      <c r="H19" s="1">
        <f>143+31/60</f>
        <v>143.51666666666668</v>
      </c>
      <c r="I19" s="1">
        <v>1984.13</v>
      </c>
      <c r="J19" s="1">
        <v>1736.87</v>
      </c>
      <c r="K19" s="1">
        <v>150.19999999999999</v>
      </c>
      <c r="L19" s="1">
        <v>5.4470000000000001</v>
      </c>
      <c r="M19" s="1">
        <v>260.10000000000002</v>
      </c>
      <c r="N19" s="2"/>
    </row>
    <row r="20" spans="5:16" x14ac:dyDescent="0.3">
      <c r="F20" s="1">
        <v>10.75</v>
      </c>
      <c r="G20" s="1">
        <v>9.64</v>
      </c>
      <c r="H20" s="1">
        <v>150</v>
      </c>
      <c r="I20" s="1">
        <v>2050.62</v>
      </c>
      <c r="J20" s="1">
        <v>1793.18</v>
      </c>
      <c r="K20" s="1">
        <v>150.80000000000001</v>
      </c>
      <c r="L20" s="1">
        <v>5.3620000000000001</v>
      </c>
      <c r="M20" s="1">
        <v>260.3</v>
      </c>
    </row>
    <row r="21" spans="5:16" x14ac:dyDescent="0.3">
      <c r="F21" s="1">
        <v>10.69</v>
      </c>
      <c r="G21" s="1">
        <v>9.7100000000000009</v>
      </c>
      <c r="H21" s="1">
        <v>163</v>
      </c>
      <c r="I21" s="1">
        <v>2184.23</v>
      </c>
      <c r="J21" s="1">
        <v>1906.05</v>
      </c>
      <c r="K21" s="1">
        <v>150.9</v>
      </c>
      <c r="L21" s="1">
        <v>5.2430000000000003</v>
      </c>
      <c r="M21" s="1">
        <v>260.3</v>
      </c>
    </row>
    <row r="22" spans="5:16" x14ac:dyDescent="0.3">
      <c r="F22" s="1">
        <v>10.68</v>
      </c>
      <c r="G22" s="1">
        <v>9.68</v>
      </c>
      <c r="H22" s="1">
        <v>170</v>
      </c>
      <c r="I22" s="1">
        <v>2256.13</v>
      </c>
      <c r="J22" s="1">
        <v>1967.13</v>
      </c>
      <c r="K22" s="1">
        <v>150.9</v>
      </c>
      <c r="L22" s="1">
        <v>5.13</v>
      </c>
      <c r="M22" s="1">
        <v>260.5</v>
      </c>
      <c r="N22" s="2"/>
    </row>
    <row r="23" spans="5:16" x14ac:dyDescent="0.3">
      <c r="F23" s="1">
        <v>10.69</v>
      </c>
      <c r="G23" s="1">
        <v>9.7100000000000009</v>
      </c>
      <c r="H23" s="1">
        <v>180</v>
      </c>
      <c r="I23" s="1">
        <v>2358.58</v>
      </c>
      <c r="J23" s="1">
        <v>2054.66</v>
      </c>
      <c r="K23" s="1">
        <v>151.1</v>
      </c>
      <c r="L23" s="1">
        <v>5.0110000000000001</v>
      </c>
      <c r="M23" s="1">
        <v>260.39999999999998</v>
      </c>
      <c r="N23" s="2"/>
    </row>
    <row r="24" spans="5:16" x14ac:dyDescent="0.3">
      <c r="E24" t="s">
        <v>31</v>
      </c>
      <c r="F24" s="1">
        <f>AVERAGE(F18:F23)</f>
        <v>10.721666666666666</v>
      </c>
      <c r="G24" s="1">
        <f>AVERAGE(G18:G23)</f>
        <v>9.6616666666666671</v>
      </c>
      <c r="I24" s="1">
        <f>LINEST(I18:I23,H18:H23)</f>
        <v>10.279095921912175</v>
      </c>
      <c r="J24" s="1">
        <f>LINEST(J18:J23,H18:H23)</f>
        <v>8.7016803135066887</v>
      </c>
      <c r="K24" s="1">
        <f>AVERAGE(K18:K23)</f>
        <v>150.83333333333334</v>
      </c>
      <c r="L24" s="1">
        <f>AVERAGE(L18:L23)</f>
        <v>5.3171666666666662</v>
      </c>
      <c r="M24" s="1">
        <f>AVERAGE(M18:M23)</f>
        <v>260.26666666666665</v>
      </c>
      <c r="N24" s="2"/>
    </row>
    <row r="26" spans="5:16" x14ac:dyDescent="0.3">
      <c r="E26">
        <v>390</v>
      </c>
      <c r="F26" s="1">
        <v>10.74</v>
      </c>
      <c r="G26" s="1">
        <v>9.9</v>
      </c>
      <c r="H26" s="1">
        <v>190</v>
      </c>
      <c r="I26" s="1">
        <v>2463.85</v>
      </c>
      <c r="J26" s="1">
        <v>2133.12</v>
      </c>
      <c r="K26" s="1">
        <v>151</v>
      </c>
      <c r="L26" s="1">
        <v>7.1989999999999998</v>
      </c>
      <c r="M26" s="1">
        <v>382.4</v>
      </c>
    </row>
    <row r="27" spans="5:16" x14ac:dyDescent="0.3">
      <c r="F27" s="1">
        <v>10.75</v>
      </c>
      <c r="G27" s="1">
        <v>9.93</v>
      </c>
      <c r="H27" s="1">
        <f>200+2/60</f>
        <v>200.03333333333333</v>
      </c>
      <c r="I27" s="1">
        <v>2568.7399999999998</v>
      </c>
      <c r="J27" s="1">
        <v>2216.37</v>
      </c>
      <c r="K27" s="1">
        <v>151.19999999999999</v>
      </c>
      <c r="L27" s="1">
        <v>7.1189999999999998</v>
      </c>
      <c r="M27" s="1">
        <v>379.8</v>
      </c>
    </row>
    <row r="28" spans="5:16" x14ac:dyDescent="0.3">
      <c r="F28" s="1">
        <v>10.77</v>
      </c>
      <c r="G28" s="1">
        <v>9.91</v>
      </c>
      <c r="H28" s="1">
        <v>210</v>
      </c>
      <c r="I28" s="1">
        <v>2672.52</v>
      </c>
      <c r="J28" s="1">
        <v>2298.94</v>
      </c>
      <c r="K28" s="1">
        <v>151.19999999999999</v>
      </c>
      <c r="L28" s="1">
        <v>6.87</v>
      </c>
      <c r="M28" s="1">
        <v>381</v>
      </c>
    </row>
    <row r="29" spans="5:16" x14ac:dyDescent="0.3">
      <c r="F29" s="1">
        <v>10.76</v>
      </c>
      <c r="G29" s="1">
        <v>9.93</v>
      </c>
      <c r="H29" s="1">
        <v>220</v>
      </c>
      <c r="I29" s="1">
        <v>2776.18</v>
      </c>
      <c r="J29" s="1">
        <v>2382.65</v>
      </c>
      <c r="K29" s="1">
        <v>151.30000000000001</v>
      </c>
      <c r="L29" s="1">
        <v>6.6109999999999998</v>
      </c>
      <c r="M29" s="1">
        <v>380.7</v>
      </c>
      <c r="N29" s="2"/>
    </row>
    <row r="30" spans="5:16" x14ac:dyDescent="0.3">
      <c r="F30" s="1">
        <v>10.77</v>
      </c>
      <c r="G30" s="1">
        <v>9.94</v>
      </c>
      <c r="H30" s="1">
        <v>230</v>
      </c>
      <c r="I30" s="1">
        <v>2879.47</v>
      </c>
      <c r="J30" s="1">
        <v>2466.1799999999998</v>
      </c>
      <c r="K30" s="1">
        <v>151.19999999999999</v>
      </c>
      <c r="L30" s="1">
        <v>6.423</v>
      </c>
      <c r="M30" s="1">
        <v>380.7</v>
      </c>
    </row>
    <row r="31" spans="5:16" x14ac:dyDescent="0.3">
      <c r="F31" s="1">
        <v>10.74</v>
      </c>
      <c r="G31" s="1">
        <v>9.94</v>
      </c>
      <c r="H31" s="1">
        <v>240</v>
      </c>
      <c r="I31" s="1">
        <v>2982.72</v>
      </c>
      <c r="J31" s="1">
        <v>2550.11</v>
      </c>
      <c r="K31" s="1">
        <v>151.1</v>
      </c>
      <c r="L31" s="1">
        <v>6.2080000000000002</v>
      </c>
      <c r="M31" s="1">
        <v>381</v>
      </c>
    </row>
    <row r="32" spans="5:16" x14ac:dyDescent="0.3">
      <c r="E32" t="s">
        <v>31</v>
      </c>
      <c r="F32" s="1">
        <f>AVERAGE(F26:F31)</f>
        <v>10.755000000000001</v>
      </c>
      <c r="G32" s="1">
        <f>AVERAGE(G26:G31)</f>
        <v>9.9249999999999989</v>
      </c>
      <c r="I32" s="1">
        <f>LINEST(I26:I31,H26:H31)</f>
        <v>10.374967380848643</v>
      </c>
      <c r="J32" s="1">
        <f>LINEST(J26:J31,H26:H31)</f>
        <v>8.3397829236902989</v>
      </c>
      <c r="K32" s="1">
        <f>AVERAGE(K26:K31)</f>
        <v>151.16666666666669</v>
      </c>
      <c r="L32" s="1">
        <f>AVERAGE(L26:L31)</f>
        <v>6.7383333333333333</v>
      </c>
      <c r="M32" s="1">
        <f>AVERAGE(M26:M31)</f>
        <v>380.93333333333339</v>
      </c>
    </row>
    <row r="33" spans="5:14" x14ac:dyDescent="0.3">
      <c r="N33" s="2"/>
    </row>
    <row r="34" spans="5:14" x14ac:dyDescent="0.3">
      <c r="E34">
        <v>520</v>
      </c>
      <c r="F34" s="1">
        <v>10.69</v>
      </c>
      <c r="G34" s="1">
        <v>10.14</v>
      </c>
      <c r="H34" s="1">
        <v>250</v>
      </c>
      <c r="I34" s="1">
        <v>3088.86</v>
      </c>
      <c r="J34" s="1">
        <v>2620.19</v>
      </c>
      <c r="K34" s="1">
        <v>151.30000000000001</v>
      </c>
      <c r="L34" s="1">
        <v>8.5679999999999996</v>
      </c>
      <c r="M34" s="1">
        <v>519.20000000000005</v>
      </c>
      <c r="N34" s="2"/>
    </row>
    <row r="35" spans="5:14" x14ac:dyDescent="0.3">
      <c r="F35" s="1">
        <v>10.73</v>
      </c>
      <c r="G35" s="1">
        <v>10.15</v>
      </c>
      <c r="H35" s="1">
        <v>260</v>
      </c>
      <c r="I35" s="1">
        <v>3194.02</v>
      </c>
      <c r="J35" s="1">
        <v>2694.65</v>
      </c>
      <c r="K35" s="1">
        <v>151.30000000000001</v>
      </c>
      <c r="L35" s="1">
        <v>8.3979999999999997</v>
      </c>
      <c r="M35" s="1">
        <v>519.1</v>
      </c>
      <c r="N35" s="2"/>
    </row>
    <row r="36" spans="5:14" x14ac:dyDescent="0.3">
      <c r="F36" s="1">
        <v>10.68</v>
      </c>
      <c r="G36" s="1">
        <v>10.130000000000001</v>
      </c>
      <c r="H36" s="1">
        <v>270</v>
      </c>
      <c r="I36" s="1">
        <v>3299.62</v>
      </c>
      <c r="J36" s="1">
        <v>2769.87</v>
      </c>
      <c r="K36" s="1">
        <v>151.30000000000001</v>
      </c>
      <c r="L36" s="1">
        <v>8.1189999999999998</v>
      </c>
      <c r="M36" s="1">
        <v>519.20000000000005</v>
      </c>
    </row>
    <row r="37" spans="5:14" x14ac:dyDescent="0.3">
      <c r="F37" s="1">
        <v>10.71</v>
      </c>
      <c r="G37" s="1">
        <v>10.119999999999999</v>
      </c>
      <c r="H37" s="1">
        <v>280</v>
      </c>
      <c r="I37" s="1">
        <v>3404.78</v>
      </c>
      <c r="J37" s="1">
        <v>2845.4</v>
      </c>
      <c r="K37" s="1">
        <v>151.30000000000001</v>
      </c>
      <c r="L37" s="1">
        <v>7.8170000000000002</v>
      </c>
      <c r="M37" s="1">
        <v>518.70000000000005</v>
      </c>
    </row>
    <row r="38" spans="5:14" x14ac:dyDescent="0.3">
      <c r="F38" s="1">
        <v>10.73</v>
      </c>
      <c r="G38" s="1">
        <v>10.09</v>
      </c>
      <c r="H38" s="1">
        <f>290+4/60</f>
        <v>290.06666666666666</v>
      </c>
      <c r="I38" s="1">
        <v>3510.27</v>
      </c>
      <c r="J38" s="1">
        <v>2921.76</v>
      </c>
      <c r="K38" s="1">
        <v>151.30000000000001</v>
      </c>
      <c r="L38" s="1">
        <v>7.4619999999999997</v>
      </c>
      <c r="M38" s="1">
        <v>519</v>
      </c>
    </row>
    <row r="39" spans="5:14" x14ac:dyDescent="0.3">
      <c r="F39" s="1">
        <v>10.75</v>
      </c>
      <c r="G39" s="1">
        <v>10.07</v>
      </c>
      <c r="H39" s="1">
        <f>300+1/60</f>
        <v>300.01666666666665</v>
      </c>
      <c r="I39" s="1">
        <v>3614.38</v>
      </c>
      <c r="J39" s="1">
        <v>2997.65</v>
      </c>
      <c r="K39" s="1">
        <v>151.19999999999999</v>
      </c>
      <c r="L39" s="1">
        <v>7.2130000000000001</v>
      </c>
      <c r="M39" s="1">
        <v>520.70000000000005</v>
      </c>
      <c r="N39" s="2"/>
    </row>
    <row r="40" spans="5:14" x14ac:dyDescent="0.3">
      <c r="E40" t="s">
        <v>31</v>
      </c>
      <c r="F40" s="1">
        <f>AVERAGE(F34:F39)</f>
        <v>10.715000000000002</v>
      </c>
      <c r="G40" s="1">
        <f>AVERAGE(G34:G39)</f>
        <v>10.116666666666665</v>
      </c>
      <c r="I40" s="1">
        <f>LINEST(I34:I39,H34:H39)</f>
        <v>10.510090998779575</v>
      </c>
      <c r="J40" s="1">
        <f>LINEST(J34:J39,H34:H39)</f>
        <v>7.5486337241081491</v>
      </c>
      <c r="K40" s="1">
        <f>AVERAGE(K34:K39)</f>
        <v>151.28333333333333</v>
      </c>
      <c r="L40" s="1">
        <f>AVERAGE(L34:L39)</f>
        <v>7.9295000000000009</v>
      </c>
      <c r="M40" s="1">
        <f>AVERAGE(M34:M39)</f>
        <v>519.31666666666672</v>
      </c>
      <c r="N40" s="2"/>
    </row>
    <row r="42" spans="5:14" x14ac:dyDescent="0.3">
      <c r="E42">
        <v>650</v>
      </c>
      <c r="F42" s="1">
        <v>10.66</v>
      </c>
      <c r="G42" s="1">
        <v>10.25</v>
      </c>
      <c r="H42" s="1">
        <v>311</v>
      </c>
      <c r="I42" s="1">
        <v>3731.83</v>
      </c>
      <c r="J42" s="1">
        <v>3076.43</v>
      </c>
      <c r="K42" s="1">
        <v>151.5</v>
      </c>
      <c r="L42" s="1">
        <v>9.1319999999999997</v>
      </c>
      <c r="M42" s="1">
        <v>649.9</v>
      </c>
      <c r="N42" s="2"/>
    </row>
    <row r="43" spans="5:14" x14ac:dyDescent="0.3">
      <c r="F43" s="1">
        <v>10.7</v>
      </c>
      <c r="G43" s="1">
        <v>10.23</v>
      </c>
      <c r="H43" s="1">
        <f>319+59/60</f>
        <v>319.98333333333335</v>
      </c>
      <c r="I43" s="1">
        <v>3827.55</v>
      </c>
      <c r="J43" s="1">
        <v>3145.93</v>
      </c>
      <c r="K43" s="1">
        <v>151.4</v>
      </c>
      <c r="L43" s="1">
        <v>9.0359999999999996</v>
      </c>
      <c r="M43" s="1">
        <v>651</v>
      </c>
      <c r="N43" s="2"/>
    </row>
    <row r="44" spans="5:14" x14ac:dyDescent="0.3">
      <c r="F44" s="1">
        <v>10.72</v>
      </c>
      <c r="G44" s="1">
        <v>10.23</v>
      </c>
      <c r="H44" s="1">
        <v>330</v>
      </c>
      <c r="I44" s="1">
        <v>3933.55</v>
      </c>
      <c r="J44" s="1">
        <v>3224.55</v>
      </c>
      <c r="K44" s="1">
        <v>151.5</v>
      </c>
      <c r="L44" s="1">
        <v>8.7509999999999994</v>
      </c>
      <c r="M44" s="1">
        <v>650.4</v>
      </c>
      <c r="N44" s="2"/>
    </row>
    <row r="45" spans="5:14" x14ac:dyDescent="0.3">
      <c r="F45" s="1">
        <v>10.69</v>
      </c>
      <c r="G45" s="1">
        <v>10.19</v>
      </c>
      <c r="H45" s="1">
        <v>340</v>
      </c>
      <c r="I45" s="1">
        <v>4039.75</v>
      </c>
      <c r="J45" s="1">
        <v>3303.35</v>
      </c>
      <c r="K45" s="1">
        <v>151.5</v>
      </c>
      <c r="L45" s="1">
        <v>8.3670000000000009</v>
      </c>
      <c r="M45" s="1">
        <v>650.20000000000005</v>
      </c>
    </row>
    <row r="46" spans="5:14" x14ac:dyDescent="0.3">
      <c r="F46" s="1">
        <v>10.75</v>
      </c>
      <c r="G46" s="1">
        <v>10.23</v>
      </c>
      <c r="H46" s="1">
        <f>350+2/60</f>
        <v>350.03333333333336</v>
      </c>
      <c r="I46" s="1">
        <v>4145.62</v>
      </c>
      <c r="J46" s="1">
        <v>3382.93</v>
      </c>
      <c r="K46" s="1">
        <v>151.5</v>
      </c>
      <c r="L46" s="1">
        <v>8.0359999999999996</v>
      </c>
      <c r="M46" s="1">
        <v>650.20000000000005</v>
      </c>
    </row>
    <row r="47" spans="5:14" x14ac:dyDescent="0.3">
      <c r="F47" s="1">
        <v>10.67</v>
      </c>
      <c r="G47" s="1">
        <v>10.24</v>
      </c>
      <c r="H47" s="1">
        <v>360</v>
      </c>
      <c r="I47" s="1">
        <v>4250.55</v>
      </c>
      <c r="J47" s="1">
        <v>3462.18</v>
      </c>
      <c r="K47" s="1">
        <v>151.6</v>
      </c>
      <c r="L47" s="1">
        <v>7.7169999999999996</v>
      </c>
      <c r="M47" s="1">
        <v>650</v>
      </c>
    </row>
    <row r="48" spans="5:14" x14ac:dyDescent="0.3">
      <c r="E48" t="s">
        <v>31</v>
      </c>
      <c r="F48" s="1">
        <f>AVERAGE(F42:F47)</f>
        <v>10.698333333333332</v>
      </c>
      <c r="G48" s="1">
        <f>AVERAGE(G42:G47)</f>
        <v>10.228333333333333</v>
      </c>
      <c r="I48" s="1">
        <f>LINEST(I42:I47,H42:H47)</f>
        <v>10.58647468532288</v>
      </c>
      <c r="J48" s="1">
        <f>LINEST(J42:J47,H42:H47)</f>
        <v>7.8769642267624116</v>
      </c>
      <c r="K48" s="1">
        <f>AVERAGE(K42:K47)</f>
        <v>151.5</v>
      </c>
      <c r="L48" s="1">
        <f>AVERAGE(L42:L47)</f>
        <v>8.5065000000000008</v>
      </c>
      <c r="M48" s="1">
        <f>AVERAGE(M42:M47)</f>
        <v>650.2833333333333</v>
      </c>
    </row>
    <row r="50" spans="5:14" x14ac:dyDescent="0.3">
      <c r="E50">
        <v>780</v>
      </c>
      <c r="F50" s="1">
        <v>10.73</v>
      </c>
      <c r="G50" s="1">
        <v>10.36</v>
      </c>
      <c r="H50" s="1">
        <v>370</v>
      </c>
      <c r="I50" s="1">
        <v>2234.83</v>
      </c>
      <c r="J50" s="1">
        <v>3537.12</v>
      </c>
      <c r="K50" s="1">
        <v>151.5</v>
      </c>
      <c r="L50" s="1">
        <v>9.3230000000000004</v>
      </c>
      <c r="M50" s="1">
        <v>780.8</v>
      </c>
    </row>
    <row r="51" spans="5:14" x14ac:dyDescent="0.3">
      <c r="F51" s="1">
        <v>10.74</v>
      </c>
      <c r="G51" s="1">
        <v>10.34</v>
      </c>
      <c r="H51" s="1">
        <v>380</v>
      </c>
      <c r="I51" s="1">
        <v>2341.5</v>
      </c>
      <c r="J51" s="1">
        <v>3617</v>
      </c>
      <c r="K51" s="1">
        <v>151.5</v>
      </c>
      <c r="L51" s="1">
        <v>9.2750000000000004</v>
      </c>
      <c r="M51" s="1">
        <v>780.2</v>
      </c>
    </row>
    <row r="52" spans="5:14" x14ac:dyDescent="0.3">
      <c r="F52" s="1">
        <v>10.76</v>
      </c>
      <c r="G52" s="1">
        <v>10.37</v>
      </c>
      <c r="H52" s="1">
        <v>390</v>
      </c>
      <c r="I52" s="1">
        <v>2448.1799999999998</v>
      </c>
      <c r="J52" s="1">
        <v>3699.9</v>
      </c>
      <c r="K52" s="1">
        <v>151.5</v>
      </c>
      <c r="L52" s="1">
        <v>8.9619999999999997</v>
      </c>
      <c r="M52" s="1">
        <v>779.4</v>
      </c>
    </row>
    <row r="53" spans="5:14" x14ac:dyDescent="0.3">
      <c r="F53" s="1">
        <v>10.74</v>
      </c>
      <c r="G53" s="1">
        <v>10.34</v>
      </c>
      <c r="H53" s="1">
        <v>400</v>
      </c>
      <c r="I53" s="1">
        <v>2554.44</v>
      </c>
      <c r="J53" s="1">
        <v>3781.57</v>
      </c>
      <c r="K53" s="1">
        <v>151.5</v>
      </c>
      <c r="L53" s="1">
        <v>8.641</v>
      </c>
      <c r="M53" s="1">
        <v>780.2</v>
      </c>
    </row>
    <row r="54" spans="5:14" x14ac:dyDescent="0.3">
      <c r="F54" s="1">
        <v>10.69</v>
      </c>
      <c r="G54" s="1">
        <v>10.36</v>
      </c>
      <c r="H54" s="1">
        <v>410</v>
      </c>
      <c r="I54" s="1">
        <v>2660.39</v>
      </c>
      <c r="J54" s="1">
        <v>3863.27</v>
      </c>
      <c r="K54" s="1">
        <v>151.6</v>
      </c>
      <c r="L54" s="1">
        <v>8.2739999999999991</v>
      </c>
      <c r="M54" s="1">
        <v>777.3</v>
      </c>
    </row>
    <row r="55" spans="5:14" x14ac:dyDescent="0.3">
      <c r="F55" s="1">
        <v>10.73</v>
      </c>
      <c r="G55" s="1">
        <v>10.36</v>
      </c>
      <c r="H55" s="1">
        <v>420</v>
      </c>
      <c r="I55" s="1">
        <v>2769.08</v>
      </c>
      <c r="J55" s="1">
        <v>3946.51</v>
      </c>
      <c r="K55" s="1">
        <v>151.5</v>
      </c>
      <c r="L55" s="1">
        <v>8.0259999999999998</v>
      </c>
      <c r="M55" s="1">
        <v>777.8</v>
      </c>
    </row>
    <row r="56" spans="5:14" x14ac:dyDescent="0.3">
      <c r="E56" t="s">
        <v>31</v>
      </c>
      <c r="F56" s="1">
        <f>AVERAGE(F50:F55)</f>
        <v>10.731666666666667</v>
      </c>
      <c r="G56" s="1">
        <f>AVERAGE(G50:G55)</f>
        <v>10.354999999999999</v>
      </c>
      <c r="I56" s="1">
        <f>LINEST(I50:I55,H50:H55)</f>
        <v>10.669085714285714</v>
      </c>
      <c r="J56" s="1">
        <f>LINEST(J50:J55,H50:H55)</f>
        <v>8.1926571428571471</v>
      </c>
      <c r="K56" s="1">
        <f>AVERAGE(K50:K55)</f>
        <v>151.51666666666668</v>
      </c>
      <c r="L56" s="1">
        <f>AVERAGE(L50:L55)</f>
        <v>8.7501666666666669</v>
      </c>
      <c r="M56" s="1">
        <f>AVERAGE(M50:M55)</f>
        <v>779.28333333333342</v>
      </c>
    </row>
    <row r="58" spans="5:14" x14ac:dyDescent="0.3">
      <c r="G58" s="1"/>
      <c r="I58" s="1"/>
      <c r="J58" s="1"/>
      <c r="K58" s="1"/>
      <c r="L58" s="1"/>
      <c r="M58" s="1"/>
    </row>
    <row r="59" spans="5:14" x14ac:dyDescent="0.3">
      <c r="G59" s="1"/>
      <c r="I59" s="1"/>
      <c r="J59" s="1"/>
      <c r="K59" s="1"/>
      <c r="L59" s="1"/>
      <c r="M59" s="1"/>
    </row>
    <row r="60" spans="5:14" x14ac:dyDescent="0.3">
      <c r="G60" s="1"/>
      <c r="I60" s="1"/>
      <c r="J60" s="1"/>
      <c r="K60" s="1"/>
      <c r="L60" s="1"/>
      <c r="M60" s="1"/>
    </row>
    <row r="61" spans="5:14" x14ac:dyDescent="0.3">
      <c r="G61" s="1"/>
      <c r="I61" s="1"/>
      <c r="J61" s="1"/>
      <c r="K61" s="1"/>
      <c r="L61" s="1"/>
      <c r="M61" s="1"/>
    </row>
    <row r="62" spans="5:14" x14ac:dyDescent="0.3">
      <c r="G62" s="1"/>
      <c r="I62" s="1"/>
      <c r="J62" s="1"/>
      <c r="K62" s="1"/>
      <c r="L62" s="1"/>
      <c r="M62" s="1"/>
    </row>
    <row r="63" spans="5:14" x14ac:dyDescent="0.3">
      <c r="G63" s="1"/>
      <c r="I63" s="1"/>
      <c r="J63" s="1"/>
      <c r="K63" s="1"/>
      <c r="L63" s="1"/>
      <c r="M63" s="1"/>
    </row>
    <row r="64" spans="5:14" x14ac:dyDescent="0.3">
      <c r="G64" s="1"/>
      <c r="I64" s="1"/>
      <c r="J64" s="1"/>
      <c r="K64" s="1"/>
      <c r="L64" s="1"/>
      <c r="M64" s="1"/>
      <c r="N64" s="2"/>
    </row>
    <row r="65" spans="9:14" x14ac:dyDescent="0.3">
      <c r="N65" s="2"/>
    </row>
    <row r="66" spans="9:14" x14ac:dyDescent="0.3">
      <c r="N66" s="2"/>
    </row>
    <row r="67" spans="9:14" x14ac:dyDescent="0.3">
      <c r="I67" s="1"/>
      <c r="J67" s="1"/>
      <c r="N67" s="2"/>
    </row>
    <row r="68" spans="9:14" x14ac:dyDescent="0.3">
      <c r="I68" s="1"/>
      <c r="J68" s="1"/>
      <c r="N68" s="2"/>
    </row>
    <row r="69" spans="9:14" x14ac:dyDescent="0.3">
      <c r="N69" s="2"/>
    </row>
    <row r="72" spans="9:14" x14ac:dyDescent="0.3">
      <c r="N72" s="2"/>
    </row>
    <row r="73" spans="9:14" x14ac:dyDescent="0.3">
      <c r="N73" s="2"/>
    </row>
    <row r="74" spans="9:14" x14ac:dyDescent="0.3">
      <c r="I74" s="1"/>
      <c r="J74" s="1"/>
      <c r="N74" s="2"/>
    </row>
    <row r="75" spans="9:14" x14ac:dyDescent="0.3">
      <c r="I75" s="1"/>
      <c r="J75" s="1"/>
      <c r="N75" s="2"/>
    </row>
    <row r="76" spans="9:14" x14ac:dyDescent="0.3">
      <c r="I76" s="1"/>
      <c r="J76" s="1"/>
      <c r="N76" s="2"/>
    </row>
    <row r="77" spans="9:14" x14ac:dyDescent="0.3">
      <c r="N77" s="2"/>
    </row>
    <row r="80" spans="9:14" x14ac:dyDescent="0.3">
      <c r="N80" s="2"/>
    </row>
    <row r="81" spans="9:14" x14ac:dyDescent="0.3">
      <c r="N81" s="2"/>
    </row>
    <row r="82" spans="9:14" x14ac:dyDescent="0.3">
      <c r="I82" s="1"/>
      <c r="J82" s="1"/>
      <c r="N82" s="2"/>
    </row>
    <row r="83" spans="9:14" x14ac:dyDescent="0.3">
      <c r="I83" s="1"/>
      <c r="J83" s="1"/>
      <c r="N83" s="2"/>
    </row>
    <row r="84" spans="9:14" x14ac:dyDescent="0.3">
      <c r="I84" s="1"/>
      <c r="J84" s="1"/>
      <c r="N84" s="2"/>
    </row>
    <row r="85" spans="9:14" x14ac:dyDescent="0.3">
      <c r="N85" s="2"/>
    </row>
    <row r="88" spans="9:14" x14ac:dyDescent="0.3">
      <c r="N88" s="2"/>
    </row>
    <row r="89" spans="9:14" x14ac:dyDescent="0.3">
      <c r="N89" s="2"/>
    </row>
    <row r="90" spans="9:14" x14ac:dyDescent="0.3">
      <c r="I90" s="1"/>
      <c r="J90" s="1"/>
      <c r="N90" s="2"/>
    </row>
    <row r="91" spans="9:14" x14ac:dyDescent="0.3">
      <c r="I91" s="1"/>
      <c r="J91" s="1"/>
      <c r="N91" s="2"/>
    </row>
    <row r="92" spans="9:14" x14ac:dyDescent="0.3">
      <c r="I92" s="1"/>
      <c r="J92" s="1"/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opLeftCell="P1" workbookViewId="0">
      <selection activeCell="S9" sqref="S9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4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</row>
    <row r="2" spans="1:24" x14ac:dyDescent="0.3">
      <c r="A2" t="s">
        <v>17</v>
      </c>
      <c r="B2">
        <v>7.7</v>
      </c>
      <c r="C2" t="s">
        <v>18</v>
      </c>
      <c r="E2">
        <v>0</v>
      </c>
      <c r="F2" s="1">
        <v>11.36</v>
      </c>
      <c r="G2" s="1">
        <v>9.36</v>
      </c>
      <c r="H2" s="1">
        <f>10+3/60</f>
        <v>10.050000000000001</v>
      </c>
      <c r="I2" s="1">
        <v>848.67</v>
      </c>
      <c r="J2" s="1">
        <v>749.75</v>
      </c>
      <c r="K2" s="1">
        <v>148</v>
      </c>
      <c r="L2" s="1">
        <v>0.88200000000000001</v>
      </c>
      <c r="M2" s="1">
        <v>0</v>
      </c>
      <c r="N2" s="2"/>
      <c r="P2" s="1">
        <f>M8</f>
        <v>0</v>
      </c>
      <c r="Q2" s="1">
        <f>F8-G8</f>
        <v>2.091666666666665</v>
      </c>
      <c r="R2" s="1">
        <f>F8-I8</f>
        <v>1.7643996974680753</v>
      </c>
      <c r="S2" s="2">
        <f>Q2*$P2/14.696/1000/60*101325/1000/$B$7</f>
        <v>0</v>
      </c>
      <c r="T2" s="2">
        <f>R2*$P2/14.696/1000/60*101325/1000/$B$7</f>
        <v>0</v>
      </c>
      <c r="V2" t="s">
        <v>19</v>
      </c>
      <c r="W2" s="1" t="s">
        <v>20</v>
      </c>
      <c r="X2" s="1" t="e">
        <f>W2/$B$8</f>
        <v>#VALUE!</v>
      </c>
    </row>
    <row r="3" spans="1:24" x14ac:dyDescent="0.3">
      <c r="A3" t="s">
        <v>21</v>
      </c>
      <c r="B3">
        <v>10</v>
      </c>
      <c r="C3" t="s">
        <v>18</v>
      </c>
      <c r="F3" s="1">
        <v>11.39</v>
      </c>
      <c r="G3" s="1">
        <v>9.3000000000000007</v>
      </c>
      <c r="H3" s="1">
        <f>20+26/60</f>
        <v>20.433333333333334</v>
      </c>
      <c r="I3" s="1">
        <v>942.14</v>
      </c>
      <c r="J3" s="1">
        <v>886.83</v>
      </c>
      <c r="K3" s="1">
        <v>148</v>
      </c>
      <c r="L3" s="1">
        <v>0.82499999999999996</v>
      </c>
      <c r="M3" s="1">
        <v>0</v>
      </c>
      <c r="N3" s="2"/>
      <c r="P3" s="1">
        <f>M16</f>
        <v>142.81666666666663</v>
      </c>
      <c r="Q3" s="1">
        <f>F16-G16</f>
        <v>1.3516666666666666</v>
      </c>
      <c r="R3" s="1">
        <f>F16-I16</f>
        <v>0.29244612600145992</v>
      </c>
      <c r="S3" s="2">
        <f>Q3*P3/14.696/1000/60*101325/1000/$B$7</f>
        <v>2.1876445554609054</v>
      </c>
      <c r="T3" s="2">
        <f t="shared" ref="T3:T6" si="0">R3*$P3/14.696/1000/60*101325/1000/$B$7</f>
        <v>0.47331800886268399</v>
      </c>
      <c r="V3" t="s">
        <v>22</v>
      </c>
      <c r="W3" s="1">
        <v>1150.9000000000001</v>
      </c>
      <c r="X3" s="1">
        <f>W3/$B$8</f>
        <v>0.73352453792224348</v>
      </c>
    </row>
    <row r="4" spans="1:24" x14ac:dyDescent="0.3">
      <c r="A4" s="3" t="s">
        <v>23</v>
      </c>
      <c r="B4">
        <v>10.65</v>
      </c>
      <c r="C4" t="s">
        <v>18</v>
      </c>
      <c r="F4" s="1">
        <v>11.39</v>
      </c>
      <c r="G4" s="1">
        <v>9.27</v>
      </c>
      <c r="H4" s="1">
        <f>30+35/60</f>
        <v>30.583333333333332</v>
      </c>
      <c r="I4" s="1">
        <v>1040.95</v>
      </c>
      <c r="J4" s="1">
        <v>1020.69</v>
      </c>
      <c r="K4" s="1">
        <v>147.9</v>
      </c>
      <c r="L4" s="1">
        <v>0.81</v>
      </c>
      <c r="M4" s="1">
        <v>0</v>
      </c>
      <c r="N4" s="2"/>
      <c r="P4" s="1">
        <f>M24</f>
        <v>271.7166666666667</v>
      </c>
      <c r="Q4" s="1">
        <f>F24-G24</f>
        <v>0.94833333333333414</v>
      </c>
      <c r="R4" s="1">
        <f>F24-I24</f>
        <v>0.63214632777070001</v>
      </c>
      <c r="S4" s="2">
        <f t="shared" ref="S4:S5" si="1">Q4*P4/14.696/1000/60*101325/1000/$B$7</f>
        <v>2.9201526719978435</v>
      </c>
      <c r="T4" s="2">
        <f t="shared" si="0"/>
        <v>1.9465347502283643</v>
      </c>
    </row>
    <row r="5" spans="1:24" x14ac:dyDescent="0.3">
      <c r="A5" s="3" t="s">
        <v>24</v>
      </c>
      <c r="B5">
        <v>159.4</v>
      </c>
      <c r="C5" t="s">
        <v>25</v>
      </c>
      <c r="F5" s="1">
        <v>11.37</v>
      </c>
      <c r="G5" s="1">
        <v>9.23</v>
      </c>
      <c r="H5" s="1">
        <v>40</v>
      </c>
      <c r="I5" s="1">
        <v>1132.23</v>
      </c>
      <c r="J5" s="1">
        <v>1144.72</v>
      </c>
      <c r="K5" s="1">
        <v>148.1</v>
      </c>
      <c r="L5" s="1">
        <v>0.80400000000000005</v>
      </c>
      <c r="M5" s="1">
        <v>0</v>
      </c>
      <c r="P5" s="1">
        <f>M32</f>
        <v>383.76666666666671</v>
      </c>
      <c r="Q5" s="1">
        <f>F32-G32</f>
        <v>1.1666666666666679</v>
      </c>
      <c r="R5" s="1">
        <f>F32-I32</f>
        <v>0.89693517107360066</v>
      </c>
      <c r="S5" s="2">
        <f t="shared" si="1"/>
        <v>5.0739046699649597</v>
      </c>
      <c r="T5" s="2">
        <f t="shared" si="0"/>
        <v>3.9008259027138492</v>
      </c>
    </row>
    <row r="6" spans="1:24" x14ac:dyDescent="0.3">
      <c r="A6" s="3" t="s">
        <v>26</v>
      </c>
      <c r="B6">
        <v>0.67800000000000005</v>
      </c>
      <c r="C6" t="s">
        <v>25</v>
      </c>
      <c r="F6" s="1">
        <v>11.35</v>
      </c>
      <c r="G6" s="1">
        <v>9.24</v>
      </c>
      <c r="H6" s="1">
        <v>50</v>
      </c>
      <c r="I6" s="1">
        <v>1229.26</v>
      </c>
      <c r="J6" s="1">
        <v>1275.6099999999999</v>
      </c>
      <c r="K6" s="1">
        <v>148</v>
      </c>
      <c r="L6" s="1">
        <v>0.8</v>
      </c>
      <c r="M6" s="1">
        <v>0</v>
      </c>
      <c r="P6" s="1">
        <f>M40</f>
        <v>532.18883333333326</v>
      </c>
      <c r="Q6" s="1">
        <f>F40-G40</f>
        <v>1.1466666666666665</v>
      </c>
      <c r="R6" s="1">
        <f>F40-I40</f>
        <v>0.86156224406224347</v>
      </c>
      <c r="S6" s="2">
        <f>Q6*P6/14.696/1000/60*101325/1000/$B$7</f>
        <v>6.915621396357662</v>
      </c>
      <c r="T6" s="2">
        <f t="shared" si="0"/>
        <v>5.1961380430210236</v>
      </c>
    </row>
    <row r="7" spans="1:24" x14ac:dyDescent="0.3">
      <c r="A7" s="3" t="s">
        <v>27</v>
      </c>
      <c r="B7">
        <f>0.013*0.78</f>
        <v>1.014E-2</v>
      </c>
      <c r="C7" t="s">
        <v>28</v>
      </c>
      <c r="F7" s="1">
        <v>11.36</v>
      </c>
      <c r="G7" s="1">
        <v>9.27</v>
      </c>
      <c r="H7" s="1">
        <f>60+5/60</f>
        <v>60.083333333333336</v>
      </c>
      <c r="I7" s="1">
        <v>1327.31</v>
      </c>
      <c r="J7" s="1">
        <v>1408.69</v>
      </c>
      <c r="K7" s="1">
        <v>148.19999999999999</v>
      </c>
      <c r="L7" s="1">
        <v>0.79600000000000004</v>
      </c>
      <c r="M7" s="1">
        <v>0</v>
      </c>
      <c r="N7" s="2"/>
      <c r="P7" s="1">
        <f>M48</f>
        <v>616.68333333333328</v>
      </c>
      <c r="Q7" s="1">
        <f>F48-G48</f>
        <v>1.2300000000000004</v>
      </c>
      <c r="R7" s="1">
        <f>F48-I48</f>
        <v>0.90716136984230467</v>
      </c>
      <c r="S7" s="2">
        <f>Q7*P7/14.696/1000/60*101325/1000/$B$7</f>
        <v>8.5959837611960079</v>
      </c>
      <c r="T7" s="2">
        <f>R7*$P7/14.696/1000/60*101325/1000/$B$7</f>
        <v>6.3397921983323346</v>
      </c>
    </row>
    <row r="8" spans="1:24" x14ac:dyDescent="0.3">
      <c r="A8" s="3" t="s">
        <v>29</v>
      </c>
      <c r="B8">
        <v>1569</v>
      </c>
      <c r="C8" t="s">
        <v>30</v>
      </c>
      <c r="E8" t="s">
        <v>31</v>
      </c>
      <c r="F8" s="1">
        <f>AVERAGE(F2:F7)</f>
        <v>11.37</v>
      </c>
      <c r="G8" s="1">
        <f>AVERAGE(G2:G7)</f>
        <v>9.2783333333333342</v>
      </c>
      <c r="I8" s="1">
        <f>LINEST(I2:I7,H2:H7)</f>
        <v>9.6056003025319239</v>
      </c>
      <c r="J8" s="1">
        <f>LINEST(J2:J7,H2:H7)</f>
        <v>13.164880572733518</v>
      </c>
      <c r="K8" s="1">
        <f>AVERAGE(K2:K7)</f>
        <v>148.03333333333333</v>
      </c>
      <c r="L8" s="1">
        <f>AVERAGE(L2:L7)</f>
        <v>0.81950000000000001</v>
      </c>
      <c r="M8" s="1">
        <f>AVERAGE(M2:M7)</f>
        <v>0</v>
      </c>
      <c r="N8" s="2"/>
      <c r="P8" s="1"/>
      <c r="Q8" s="1"/>
      <c r="R8" s="1"/>
      <c r="S8" s="2"/>
      <c r="T8" s="2"/>
    </row>
    <row r="9" spans="1:24" x14ac:dyDescent="0.3">
      <c r="N9" s="2"/>
      <c r="P9" s="1"/>
      <c r="Q9" s="1"/>
      <c r="R9" s="1"/>
      <c r="S9" s="2"/>
      <c r="T9" s="2"/>
    </row>
    <row r="10" spans="1:24" x14ac:dyDescent="0.3">
      <c r="E10">
        <v>130</v>
      </c>
      <c r="F10" s="1">
        <v>11.55</v>
      </c>
      <c r="G10" s="1">
        <v>10.130000000000001</v>
      </c>
      <c r="H10" s="1">
        <f>91+3/60</f>
        <v>91.05</v>
      </c>
      <c r="I10" s="1">
        <v>1648.91</v>
      </c>
      <c r="J10" s="1">
        <v>1770.54</v>
      </c>
      <c r="K10" s="1">
        <v>148</v>
      </c>
      <c r="L10" s="1">
        <v>3.7120000000000002</v>
      </c>
      <c r="M10" s="1">
        <v>140.19999999999999</v>
      </c>
      <c r="P10" s="1"/>
      <c r="Q10" s="1"/>
      <c r="R10" s="1"/>
      <c r="S10" s="2"/>
      <c r="T10" s="2"/>
    </row>
    <row r="11" spans="1:24" x14ac:dyDescent="0.3">
      <c r="A11" t="s">
        <v>32</v>
      </c>
      <c r="F11" s="1">
        <v>11.42</v>
      </c>
      <c r="G11" s="1">
        <v>10.07</v>
      </c>
      <c r="H11" s="1">
        <f>100.1</f>
        <v>100.1</v>
      </c>
      <c r="I11" s="1">
        <v>1743.77</v>
      </c>
      <c r="J11" s="1">
        <v>1883.07</v>
      </c>
      <c r="K11" s="1">
        <v>148.19999999999999</v>
      </c>
      <c r="L11" s="1">
        <v>5.9320000000000004</v>
      </c>
      <c r="M11" s="1">
        <v>142.6</v>
      </c>
      <c r="P11" s="1"/>
      <c r="Q11" s="1"/>
      <c r="R11" s="1"/>
      <c r="S11" s="2"/>
      <c r="T11" s="2"/>
    </row>
    <row r="12" spans="1:24" x14ac:dyDescent="0.3">
      <c r="F12" s="1">
        <v>11.53</v>
      </c>
      <c r="G12" s="1">
        <v>10.119999999999999</v>
      </c>
      <c r="H12" s="1">
        <f>110+16/60</f>
        <v>110.26666666666667</v>
      </c>
      <c r="I12" s="1">
        <v>1580.27</v>
      </c>
      <c r="J12" s="1">
        <v>2009.59</v>
      </c>
      <c r="K12" s="1">
        <v>148</v>
      </c>
      <c r="L12" s="1">
        <v>6.2770000000000001</v>
      </c>
      <c r="M12" s="1">
        <v>143.9</v>
      </c>
      <c r="N12" s="2"/>
      <c r="P12" s="1"/>
      <c r="Q12" s="1"/>
      <c r="R12" s="1"/>
      <c r="S12" s="2"/>
      <c r="T12" s="2"/>
    </row>
    <row r="13" spans="1:24" x14ac:dyDescent="0.3">
      <c r="F13" s="1">
        <v>11.56</v>
      </c>
      <c r="G13" s="1">
        <v>10.24</v>
      </c>
      <c r="H13" s="1">
        <v>120</v>
      </c>
      <c r="I13" s="1">
        <v>1949.49</v>
      </c>
      <c r="J13" s="1">
        <v>2131.75</v>
      </c>
      <c r="K13" s="1">
        <v>148.1</v>
      </c>
      <c r="L13" s="1">
        <v>6.2549999999999999</v>
      </c>
      <c r="M13" s="1">
        <v>146</v>
      </c>
    </row>
    <row r="14" spans="1:24" x14ac:dyDescent="0.3">
      <c r="F14" s="1">
        <v>11.55</v>
      </c>
      <c r="G14" s="1">
        <v>10.26</v>
      </c>
      <c r="H14" s="1">
        <f>130.05</f>
        <v>130.05000000000001</v>
      </c>
      <c r="I14" s="1">
        <v>2055.48</v>
      </c>
      <c r="J14" s="1">
        <v>2256.36</v>
      </c>
      <c r="K14" s="1">
        <v>148.1</v>
      </c>
      <c r="L14" s="1">
        <v>6.133</v>
      </c>
      <c r="M14" s="1">
        <v>146</v>
      </c>
      <c r="N14" s="2"/>
      <c r="P14" s="1"/>
      <c r="S14" s="2"/>
    </row>
    <row r="15" spans="1:24" x14ac:dyDescent="0.3">
      <c r="F15" s="1">
        <v>11.55</v>
      </c>
      <c r="G15" s="1">
        <v>10.23</v>
      </c>
      <c r="H15" s="1">
        <f>140+0.0333333333333333</f>
        <v>140.03333333333333</v>
      </c>
      <c r="I15" s="1">
        <v>2161.4</v>
      </c>
      <c r="J15" s="1">
        <v>2380.9699999999998</v>
      </c>
      <c r="K15" s="1">
        <v>148.30000000000001</v>
      </c>
      <c r="L15" s="1">
        <v>6.3109999999999999</v>
      </c>
      <c r="M15" s="1">
        <v>138.19999999999999</v>
      </c>
      <c r="P15" s="1"/>
      <c r="S15" s="2"/>
    </row>
    <row r="16" spans="1:24" x14ac:dyDescent="0.3">
      <c r="E16" t="s">
        <v>31</v>
      </c>
      <c r="F16" s="1">
        <f>AVERAGE(F10:F15)</f>
        <v>11.526666666666666</v>
      </c>
      <c r="G16" s="1">
        <f>AVERAGE(G10:G15)</f>
        <v>10.174999999999999</v>
      </c>
      <c r="I16" s="1">
        <f>LINEST(I10:I15,H10:H15)</f>
        <v>11.234220540665206</v>
      </c>
      <c r="J16" s="1">
        <f>LINEST(J10:J15,H10:H15)</f>
        <v>12.464987606725323</v>
      </c>
      <c r="K16" s="1">
        <f>AVERAGE(K10:K15)</f>
        <v>148.11666666666667</v>
      </c>
      <c r="L16" s="1">
        <v>5.8360000000000003</v>
      </c>
      <c r="M16" s="1">
        <f>AVERAGE(M10:M15)</f>
        <v>142.81666666666663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260</v>
      </c>
      <c r="F18" s="1">
        <v>11.55</v>
      </c>
      <c r="G18" s="1">
        <v>10.63</v>
      </c>
      <c r="H18" s="1">
        <v>150</v>
      </c>
      <c r="I18" s="1">
        <v>2270.1</v>
      </c>
      <c r="J18" s="1">
        <v>2494.39</v>
      </c>
      <c r="K18" s="1">
        <v>148.1</v>
      </c>
      <c r="L18" s="1">
        <v>8.9380000000000006</v>
      </c>
      <c r="M18" s="1">
        <v>264.10000000000002</v>
      </c>
      <c r="N18" s="2"/>
    </row>
    <row r="19" spans="5:16" x14ac:dyDescent="0.3">
      <c r="F19" s="1">
        <v>11.54</v>
      </c>
      <c r="G19" s="1">
        <v>10.64</v>
      </c>
      <c r="H19" s="1">
        <f>161+44/60</f>
        <v>161.73333333333332</v>
      </c>
      <c r="I19" s="1">
        <v>2399.1</v>
      </c>
      <c r="J19" s="1">
        <v>2634.79</v>
      </c>
      <c r="K19" s="1">
        <v>148.30000000000001</v>
      </c>
      <c r="L19" s="1">
        <v>9.4019999999999992</v>
      </c>
      <c r="M19" s="1">
        <v>270.3</v>
      </c>
      <c r="N19" s="2"/>
    </row>
    <row r="20" spans="5:16" x14ac:dyDescent="0.3">
      <c r="F20" s="1">
        <v>11.51</v>
      </c>
      <c r="G20" s="1">
        <v>10.62</v>
      </c>
      <c r="H20" s="1">
        <f>170+43/60</f>
        <v>170.71666666666667</v>
      </c>
      <c r="I20" s="1">
        <v>2497.42</v>
      </c>
      <c r="J20" s="1">
        <v>2742.84</v>
      </c>
      <c r="K20" s="1">
        <v>148.19999999999999</v>
      </c>
      <c r="L20" s="1">
        <v>8.9849999999999994</v>
      </c>
      <c r="M20" s="1">
        <v>273.3</v>
      </c>
    </row>
    <row r="21" spans="5:16" x14ac:dyDescent="0.3">
      <c r="F21" s="1">
        <v>11.52</v>
      </c>
      <c r="G21" s="1">
        <v>10.54</v>
      </c>
      <c r="H21" s="1">
        <v>180</v>
      </c>
      <c r="I21" s="1">
        <v>2598.79</v>
      </c>
      <c r="J21" s="1">
        <v>2855.04</v>
      </c>
      <c r="K21" s="1">
        <v>148.19999999999999</v>
      </c>
      <c r="L21" s="1">
        <v>8.69</v>
      </c>
      <c r="M21" s="1">
        <v>275.2</v>
      </c>
    </row>
    <row r="22" spans="5:16" x14ac:dyDescent="0.3">
      <c r="F22" s="1">
        <v>11.55</v>
      </c>
      <c r="G22" s="1">
        <v>10.54</v>
      </c>
      <c r="H22" s="1">
        <v>190.98</v>
      </c>
      <c r="I22" s="1">
        <v>2717.8</v>
      </c>
      <c r="J22" s="1">
        <v>2960.2</v>
      </c>
      <c r="K22" s="1">
        <v>148.30000000000001</v>
      </c>
      <c r="L22" s="1">
        <v>7.9489999999999998</v>
      </c>
      <c r="M22" s="1">
        <v>273.89999999999998</v>
      </c>
      <c r="N22" s="2"/>
    </row>
    <row r="23" spans="5:16" x14ac:dyDescent="0.3">
      <c r="F23" s="1">
        <v>11.55</v>
      </c>
      <c r="G23" s="1">
        <v>10.56</v>
      </c>
      <c r="H23" s="1">
        <f>200+37/60</f>
        <v>200.61666666666667</v>
      </c>
      <c r="I23" s="1">
        <v>2822.14</v>
      </c>
      <c r="J23" s="1">
        <v>3076.03</v>
      </c>
      <c r="K23" s="1">
        <v>148.19999999999999</v>
      </c>
      <c r="L23" s="1">
        <v>8.4629999999999992</v>
      </c>
      <c r="M23" s="1">
        <v>273.5</v>
      </c>
      <c r="N23" s="2"/>
    </row>
    <row r="24" spans="5:16" x14ac:dyDescent="0.3">
      <c r="E24" t="s">
        <v>31</v>
      </c>
      <c r="F24" s="1">
        <f>AVERAGE(F18:F23)</f>
        <v>11.536666666666667</v>
      </c>
      <c r="G24" s="1">
        <f>AVERAGE(G18:G23)</f>
        <v>10.588333333333333</v>
      </c>
      <c r="I24" s="1">
        <f>LINEST(I18:I23,H18:H23)</f>
        <v>10.904520338895967</v>
      </c>
      <c r="J24" s="1">
        <f>LINEST(J18:J23,H18:H23)</f>
        <v>11.412182664228737</v>
      </c>
      <c r="K24" s="1">
        <f>AVERAGE(K18:K23)</f>
        <v>148.21666666666667</v>
      </c>
      <c r="L24" s="1">
        <f>AVERAGE(L18:L23)</f>
        <v>8.7378333333333327</v>
      </c>
      <c r="M24" s="1">
        <f>AVERAGE(M18:M23)</f>
        <v>271.7166666666667</v>
      </c>
      <c r="N24" s="2"/>
    </row>
    <row r="26" spans="5:16" x14ac:dyDescent="0.3">
      <c r="E26">
        <v>390</v>
      </c>
      <c r="F26" s="1">
        <v>11.56</v>
      </c>
      <c r="G26" s="1">
        <v>10.57</v>
      </c>
      <c r="H26" s="1">
        <f>210+17/60</f>
        <v>210.28333333333333</v>
      </c>
      <c r="I26" s="1">
        <v>3185.43</v>
      </c>
      <c r="J26" s="1">
        <v>3306.77</v>
      </c>
      <c r="K26" s="1">
        <v>149.6</v>
      </c>
      <c r="L26" s="1">
        <v>8.6609999999999996</v>
      </c>
      <c r="M26" s="1">
        <v>384.5</v>
      </c>
    </row>
    <row r="27" spans="5:16" x14ac:dyDescent="0.3">
      <c r="F27" s="1">
        <v>11.53</v>
      </c>
      <c r="G27" s="1">
        <v>10.48</v>
      </c>
      <c r="H27" s="1">
        <v>220</v>
      </c>
      <c r="I27" s="1">
        <v>3291.11</v>
      </c>
      <c r="J27" s="1">
        <v>3422.73</v>
      </c>
      <c r="K27" s="1">
        <v>149.6</v>
      </c>
      <c r="L27" s="1">
        <v>7.6</v>
      </c>
      <c r="M27" s="1">
        <v>385.8</v>
      </c>
    </row>
    <row r="28" spans="5:16" x14ac:dyDescent="0.3">
      <c r="F28" s="1">
        <v>11.54</v>
      </c>
      <c r="G28" s="1">
        <v>10.37</v>
      </c>
      <c r="H28" s="1">
        <f>230+4/60</f>
        <v>230.06666666666666</v>
      </c>
      <c r="I28" s="1">
        <v>3399.46</v>
      </c>
      <c r="J28" s="1">
        <v>3544.04</v>
      </c>
      <c r="K28" s="1">
        <v>149.80000000000001</v>
      </c>
      <c r="L28" s="1">
        <v>6.6970000000000001</v>
      </c>
      <c r="M28" s="1">
        <v>384.7</v>
      </c>
    </row>
    <row r="29" spans="5:16" x14ac:dyDescent="0.3">
      <c r="F29" s="1">
        <v>11.59</v>
      </c>
      <c r="G29" s="1">
        <v>10.32</v>
      </c>
      <c r="H29" s="1">
        <v>240</v>
      </c>
      <c r="I29" s="1">
        <v>3503.22</v>
      </c>
      <c r="J29" s="1">
        <v>3664.24</v>
      </c>
      <c r="K29" s="1">
        <v>149.69999999999999</v>
      </c>
      <c r="L29" s="1">
        <v>6.024</v>
      </c>
      <c r="M29" s="1">
        <v>385.9</v>
      </c>
      <c r="N29" s="2"/>
    </row>
    <row r="30" spans="5:16" x14ac:dyDescent="0.3">
      <c r="F30" s="1">
        <v>11.56</v>
      </c>
      <c r="G30" s="1">
        <v>10.29</v>
      </c>
      <c r="H30" s="1">
        <f>250+38/60</f>
        <v>250.63333333333333</v>
      </c>
      <c r="I30" s="1">
        <v>3616.44</v>
      </c>
      <c r="J30" s="1">
        <v>3793.85</v>
      </c>
      <c r="K30" s="1">
        <v>149.5</v>
      </c>
      <c r="L30" s="1">
        <v>5.5279999999999996</v>
      </c>
      <c r="M30" s="1">
        <v>380.7</v>
      </c>
    </row>
    <row r="31" spans="5:16" x14ac:dyDescent="0.3">
      <c r="F31" s="1">
        <v>11.53</v>
      </c>
      <c r="G31" s="1">
        <v>10.28</v>
      </c>
      <c r="H31" s="1">
        <v>260</v>
      </c>
      <c r="I31" s="1">
        <v>3716.22</v>
      </c>
      <c r="J31" s="1">
        <v>3908.67</v>
      </c>
      <c r="K31" s="1">
        <v>149.80000000000001</v>
      </c>
      <c r="L31" s="1">
        <v>5.1719999999999997</v>
      </c>
      <c r="M31" s="1">
        <v>381</v>
      </c>
    </row>
    <row r="32" spans="5:16" x14ac:dyDescent="0.3">
      <c r="E32" t="s">
        <v>31</v>
      </c>
      <c r="F32" s="1">
        <f>AVERAGE(F26:F31)</f>
        <v>11.551666666666668</v>
      </c>
      <c r="G32" s="1">
        <f>AVERAGE(G26:G31)</f>
        <v>10.385</v>
      </c>
      <c r="I32" s="1">
        <f>LINEST(I26:I31,H26:H31)</f>
        <v>10.654731495593067</v>
      </c>
      <c r="J32" s="1">
        <f>LINEST(J26:J31,H26:H31)</f>
        <v>12.108725719359466</v>
      </c>
      <c r="K32" s="1">
        <f>AVERAGE(K26:K31)</f>
        <v>149.66666666666666</v>
      </c>
      <c r="L32" s="1">
        <f>AVERAGE(L26:L31)</f>
        <v>6.6136666666666661</v>
      </c>
      <c r="M32" s="1">
        <f>AVERAGE(M26:M31)</f>
        <v>383.76666666666671</v>
      </c>
    </row>
    <row r="33" spans="5:14" x14ac:dyDescent="0.3">
      <c r="N33" s="2"/>
    </row>
    <row r="34" spans="5:14" x14ac:dyDescent="0.3">
      <c r="E34">
        <v>520</v>
      </c>
      <c r="F34" s="1">
        <v>11.52</v>
      </c>
      <c r="G34" s="1">
        <v>10.57</v>
      </c>
      <c r="H34" s="1">
        <f>270+8/60</f>
        <v>270.13333333333333</v>
      </c>
      <c r="I34" s="1">
        <v>3826.19</v>
      </c>
      <c r="J34" s="1">
        <v>4022.87</v>
      </c>
      <c r="K34" s="1">
        <v>149.69999999999999</v>
      </c>
      <c r="L34" s="1">
        <v>6.7370000000000001</v>
      </c>
      <c r="M34" s="1">
        <v>529</v>
      </c>
      <c r="N34" s="2"/>
    </row>
    <row r="35" spans="5:14" x14ac:dyDescent="0.3">
      <c r="F35" s="1">
        <v>11.51</v>
      </c>
      <c r="G35" s="1">
        <v>10.48</v>
      </c>
      <c r="H35" s="1">
        <v>280</v>
      </c>
      <c r="I35" s="1">
        <v>3932.49</v>
      </c>
      <c r="J35" s="1">
        <v>4141.3</v>
      </c>
      <c r="K35" s="1">
        <v>149.9</v>
      </c>
      <c r="L35" s="1">
        <v>6.2880000000000003</v>
      </c>
      <c r="M35" s="1">
        <v>532.1</v>
      </c>
      <c r="N35" s="2"/>
    </row>
    <row r="36" spans="5:14" x14ac:dyDescent="0.3">
      <c r="F36" s="1">
        <v>11.59</v>
      </c>
      <c r="G36" s="1">
        <v>10.37</v>
      </c>
      <c r="H36" s="1">
        <v>290</v>
      </c>
      <c r="I36" s="1">
        <v>4039.52</v>
      </c>
      <c r="J36" s="1">
        <v>4262.1099999999997</v>
      </c>
      <c r="K36" s="1">
        <v>149.9</v>
      </c>
      <c r="L36" s="1">
        <v>5.8680000000000003</v>
      </c>
      <c r="M36" s="1">
        <v>533</v>
      </c>
    </row>
    <row r="37" spans="5:14" x14ac:dyDescent="0.3">
      <c r="F37" s="1">
        <v>11.52</v>
      </c>
      <c r="G37" s="1">
        <v>10.32</v>
      </c>
      <c r="H37" s="1">
        <v>300</v>
      </c>
      <c r="I37" s="1">
        <v>4146.22</v>
      </c>
      <c r="J37" s="1">
        <v>4384.1099999999997</v>
      </c>
      <c r="K37" s="1">
        <v>149.80000000000001</v>
      </c>
      <c r="L37" s="1">
        <v>5.4580000000000002</v>
      </c>
      <c r="M37" s="1">
        <v>532.53300000000002</v>
      </c>
    </row>
    <row r="38" spans="5:14" x14ac:dyDescent="0.3">
      <c r="F38" s="1">
        <v>11.52</v>
      </c>
      <c r="G38" s="1">
        <v>10.29</v>
      </c>
      <c r="H38" s="1">
        <f>311+20/60</f>
        <v>311.33333333333331</v>
      </c>
      <c r="I38" s="1">
        <v>4266.55</v>
      </c>
      <c r="J38" s="1">
        <v>4522.5600000000004</v>
      </c>
      <c r="K38" s="1">
        <v>149.80000000000001</v>
      </c>
      <c r="L38" s="1">
        <v>5.1040000000000001</v>
      </c>
      <c r="M38" s="1">
        <v>533</v>
      </c>
    </row>
    <row r="39" spans="5:14" x14ac:dyDescent="0.3">
      <c r="F39" s="1">
        <v>11.53</v>
      </c>
      <c r="G39" s="1">
        <v>10.28</v>
      </c>
      <c r="H39" s="1">
        <v>320</v>
      </c>
      <c r="I39" s="1">
        <v>4358.4399999999996</v>
      </c>
      <c r="J39" s="1">
        <v>4629.17</v>
      </c>
      <c r="K39" s="1">
        <v>149.80000000000001</v>
      </c>
      <c r="L39" s="1">
        <v>4.8890000000000002</v>
      </c>
      <c r="M39" s="1">
        <v>533.5</v>
      </c>
      <c r="N39" s="2"/>
    </row>
    <row r="40" spans="5:14" x14ac:dyDescent="0.3">
      <c r="E40" t="s">
        <v>31</v>
      </c>
      <c r="F40" s="1">
        <f>AVERAGE(F34:F39)</f>
        <v>11.531666666666666</v>
      </c>
      <c r="G40" s="1">
        <f>AVERAGE(G34:G39)</f>
        <v>10.385</v>
      </c>
      <c r="I40" s="1">
        <f>LINEST(I34:I39,H34:H39)</f>
        <v>10.670104422604423</v>
      </c>
      <c r="J40" s="1">
        <f>LINEST(J34:J39,H34:H39)</f>
        <v>12.162106132545331</v>
      </c>
      <c r="K40" s="1">
        <f>AVERAGE(K34:K39)</f>
        <v>149.81666666666663</v>
      </c>
      <c r="L40" s="1">
        <f>AVERAGE(L34:L39)</f>
        <v>5.7240000000000002</v>
      </c>
      <c r="M40" s="1">
        <f>AVERAGE(M34:M39)</f>
        <v>532.18883333333326</v>
      </c>
      <c r="N40" s="2"/>
    </row>
    <row r="42" spans="5:14" x14ac:dyDescent="0.3">
      <c r="E42">
        <v>650</v>
      </c>
      <c r="F42" s="1">
        <v>11.55</v>
      </c>
      <c r="G42" s="1">
        <v>10.35</v>
      </c>
      <c r="H42" s="1">
        <f>332+48/60</f>
        <v>332.8</v>
      </c>
      <c r="I42" s="1">
        <v>2663.92</v>
      </c>
      <c r="J42" s="1">
        <v>2858.94</v>
      </c>
      <c r="K42" s="1">
        <v>149.80000000000001</v>
      </c>
      <c r="L42" s="1">
        <v>5.3479999999999999</v>
      </c>
      <c r="M42" s="1">
        <v>615.29999999999995</v>
      </c>
      <c r="N42" s="2"/>
    </row>
    <row r="43" spans="5:14" x14ac:dyDescent="0.3">
      <c r="F43" s="1">
        <v>11.52</v>
      </c>
      <c r="G43" s="1">
        <v>10.37</v>
      </c>
      <c r="H43" s="1">
        <v>340</v>
      </c>
      <c r="I43" s="1">
        <v>2740.76</v>
      </c>
      <c r="J43" s="1">
        <v>2946.07</v>
      </c>
      <c r="K43" s="1">
        <v>149.80000000000001</v>
      </c>
      <c r="L43" s="1">
        <v>5.2110000000000003</v>
      </c>
      <c r="M43" s="1">
        <v>616.5</v>
      </c>
      <c r="N43" s="2"/>
    </row>
    <row r="44" spans="5:14" x14ac:dyDescent="0.3">
      <c r="F44" s="1">
        <v>11.54</v>
      </c>
      <c r="G44" s="1">
        <v>10.31</v>
      </c>
      <c r="H44" s="1">
        <v>351</v>
      </c>
      <c r="I44" s="1">
        <v>2857.95</v>
      </c>
      <c r="J44" s="1">
        <v>3079.75</v>
      </c>
      <c r="K44" s="1">
        <v>149.9</v>
      </c>
      <c r="L44" s="1">
        <v>4.9790000000000001</v>
      </c>
      <c r="M44" s="1">
        <v>616.29999999999995</v>
      </c>
      <c r="N44" s="2"/>
    </row>
    <row r="45" spans="5:14" x14ac:dyDescent="0.3">
      <c r="F45" s="1">
        <v>11.53</v>
      </c>
      <c r="G45" s="1">
        <v>10.29</v>
      </c>
      <c r="H45" s="1">
        <f>360+4/60</f>
        <v>360.06666666666666</v>
      </c>
      <c r="I45" s="1">
        <v>2954.53</v>
      </c>
      <c r="J45" s="1">
        <v>3190.49</v>
      </c>
      <c r="K45" s="1">
        <v>150</v>
      </c>
      <c r="L45" s="1">
        <v>4.7969999999999997</v>
      </c>
      <c r="M45" s="1">
        <v>616.4</v>
      </c>
    </row>
    <row r="46" spans="5:14" x14ac:dyDescent="0.3">
      <c r="F46" s="1">
        <v>11.57</v>
      </c>
      <c r="G46" s="1">
        <v>10.29</v>
      </c>
      <c r="H46" s="1">
        <v>370</v>
      </c>
      <c r="I46" s="1">
        <v>3059.86</v>
      </c>
      <c r="J46" s="1">
        <v>3311.63</v>
      </c>
      <c r="K46" s="1">
        <v>150.19999999999999</v>
      </c>
      <c r="L46" s="1">
        <v>4.601</v>
      </c>
      <c r="M46" s="1">
        <v>618.1</v>
      </c>
    </row>
    <row r="47" spans="5:14" x14ac:dyDescent="0.3">
      <c r="F47" s="1">
        <v>11.56</v>
      </c>
      <c r="G47" s="1">
        <v>10.28</v>
      </c>
      <c r="H47" s="1">
        <v>380</v>
      </c>
      <c r="I47" s="1">
        <v>3166.04</v>
      </c>
      <c r="J47" s="1">
        <v>3434.2</v>
      </c>
      <c r="K47" s="1">
        <v>150.1</v>
      </c>
      <c r="L47" s="1">
        <v>4.4429999999999996</v>
      </c>
      <c r="M47" s="1">
        <v>617.5</v>
      </c>
    </row>
    <row r="48" spans="5:14" x14ac:dyDescent="0.3">
      <c r="E48" t="s">
        <v>31</v>
      </c>
      <c r="F48" s="1">
        <f>AVERAGE(F42:F47)</f>
        <v>11.545</v>
      </c>
      <c r="G48" s="1">
        <f>AVERAGE(G42:G47)</f>
        <v>10.315</v>
      </c>
      <c r="I48" s="1">
        <f>LINEST(I42:I47,H42:H47)</f>
        <v>10.637838630157695</v>
      </c>
      <c r="J48" s="1">
        <f>LINEST(J42:J47,H42:H47)</f>
        <v>12.188367237065538</v>
      </c>
      <c r="K48" s="1">
        <f>AVERAGE(K42:K47)</f>
        <v>149.96666666666667</v>
      </c>
      <c r="L48" s="1">
        <f>AVERAGE(L42:L47)</f>
        <v>4.8964999999999996</v>
      </c>
      <c r="M48" s="1">
        <f>AVERAGE(M42:M47)</f>
        <v>616.68333333333328</v>
      </c>
    </row>
    <row r="50" spans="5:14" x14ac:dyDescent="0.3">
      <c r="E50">
        <v>780</v>
      </c>
      <c r="F50" s="1">
        <v>10.73</v>
      </c>
      <c r="G50" s="1">
        <v>10.36</v>
      </c>
      <c r="H50" s="1">
        <v>370</v>
      </c>
      <c r="I50" s="1">
        <v>2234.83</v>
      </c>
      <c r="J50" s="1">
        <v>3537.12</v>
      </c>
      <c r="K50" s="1">
        <v>151.5</v>
      </c>
      <c r="L50" s="1">
        <v>9.3230000000000004</v>
      </c>
      <c r="M50" s="1">
        <v>780.8</v>
      </c>
    </row>
    <row r="51" spans="5:14" x14ac:dyDescent="0.3">
      <c r="F51" s="1">
        <v>10.74</v>
      </c>
      <c r="G51" s="1">
        <v>10.34</v>
      </c>
      <c r="H51" s="1">
        <v>380</v>
      </c>
      <c r="I51" s="1">
        <v>2341.5</v>
      </c>
      <c r="J51" s="1">
        <v>3617</v>
      </c>
      <c r="K51" s="1">
        <v>151.5</v>
      </c>
      <c r="L51" s="1">
        <v>9.2750000000000004</v>
      </c>
      <c r="M51" s="1">
        <v>780.2</v>
      </c>
    </row>
    <row r="52" spans="5:14" x14ac:dyDescent="0.3">
      <c r="F52" s="1">
        <v>10.76</v>
      </c>
      <c r="G52" s="1">
        <v>10.37</v>
      </c>
      <c r="H52" s="1">
        <v>390</v>
      </c>
      <c r="I52" s="1">
        <v>2448.1799999999998</v>
      </c>
      <c r="J52" s="1">
        <v>3699.9</v>
      </c>
      <c r="K52" s="1">
        <v>151.5</v>
      </c>
      <c r="L52" s="1">
        <v>8.9619999999999997</v>
      </c>
      <c r="M52" s="1">
        <v>779.4</v>
      </c>
    </row>
    <row r="53" spans="5:14" x14ac:dyDescent="0.3">
      <c r="F53" s="1">
        <v>10.74</v>
      </c>
      <c r="G53" s="1">
        <v>10.34</v>
      </c>
      <c r="H53" s="1">
        <v>400</v>
      </c>
      <c r="I53" s="1">
        <v>2554.44</v>
      </c>
      <c r="J53" s="1">
        <v>3781.57</v>
      </c>
      <c r="K53" s="1">
        <v>151.5</v>
      </c>
      <c r="L53" s="1">
        <v>8.641</v>
      </c>
      <c r="M53" s="1">
        <v>780.2</v>
      </c>
    </row>
    <row r="54" spans="5:14" x14ac:dyDescent="0.3">
      <c r="F54" s="1">
        <v>10.69</v>
      </c>
      <c r="G54" s="1">
        <v>10.36</v>
      </c>
      <c r="H54" s="1">
        <v>410</v>
      </c>
      <c r="I54" s="1">
        <v>2660.39</v>
      </c>
      <c r="J54" s="1">
        <v>3863.27</v>
      </c>
      <c r="K54" s="1">
        <v>151.6</v>
      </c>
      <c r="L54" s="1">
        <v>8.2739999999999991</v>
      </c>
      <c r="M54" s="1">
        <v>777.3</v>
      </c>
    </row>
    <row r="55" spans="5:14" x14ac:dyDescent="0.3">
      <c r="F55" s="1">
        <v>10.73</v>
      </c>
      <c r="G55" s="1">
        <v>10.36</v>
      </c>
      <c r="H55" s="1">
        <v>420</v>
      </c>
      <c r="I55" s="1">
        <v>2769.08</v>
      </c>
      <c r="J55" s="1">
        <v>3946.51</v>
      </c>
      <c r="K55" s="1">
        <v>151.5</v>
      </c>
      <c r="L55" s="1">
        <v>8.0259999999999998</v>
      </c>
      <c r="M55" s="1">
        <v>777.8</v>
      </c>
    </row>
    <row r="56" spans="5:14" x14ac:dyDescent="0.3">
      <c r="E56" t="s">
        <v>31</v>
      </c>
      <c r="F56" s="1">
        <f>AVERAGE(F50:F55)</f>
        <v>10.731666666666667</v>
      </c>
      <c r="G56" s="1">
        <f>AVERAGE(G50:G55)</f>
        <v>10.354999999999999</v>
      </c>
      <c r="I56" s="1">
        <f>LINEST(I50:I55,H50:H55)</f>
        <v>10.669085714285714</v>
      </c>
      <c r="J56" s="1">
        <f>LINEST(J50:J55,H50:H55)</f>
        <v>8.1926571428571471</v>
      </c>
      <c r="K56" s="1">
        <f>AVERAGE(K50:K55)</f>
        <v>151.51666666666668</v>
      </c>
      <c r="L56" s="1">
        <f>AVERAGE(L50:L55)</f>
        <v>8.7501666666666669</v>
      </c>
      <c r="M56" s="1">
        <f>AVERAGE(M50:M55)</f>
        <v>779.28333333333342</v>
      </c>
    </row>
    <row r="58" spans="5:14" x14ac:dyDescent="0.3">
      <c r="G58" s="1"/>
      <c r="I58" s="1"/>
      <c r="J58" s="1"/>
      <c r="K58" s="1"/>
      <c r="L58" s="1"/>
      <c r="M58" s="1"/>
    </row>
    <row r="59" spans="5:14" x14ac:dyDescent="0.3">
      <c r="G59" s="1"/>
      <c r="I59" s="1"/>
      <c r="J59" s="1"/>
      <c r="K59" s="1"/>
      <c r="L59" s="1"/>
      <c r="M59" s="1"/>
    </row>
    <row r="60" spans="5:14" x14ac:dyDescent="0.3">
      <c r="G60" s="1"/>
      <c r="I60" s="1"/>
      <c r="J60" s="1"/>
      <c r="K60" s="1"/>
      <c r="L60" s="1"/>
      <c r="M60" s="1"/>
    </row>
    <row r="61" spans="5:14" x14ac:dyDescent="0.3">
      <c r="G61" s="1"/>
      <c r="I61" s="1"/>
      <c r="J61" s="1"/>
      <c r="K61" s="1"/>
      <c r="L61" s="1"/>
      <c r="M61" s="1"/>
    </row>
    <row r="62" spans="5:14" x14ac:dyDescent="0.3">
      <c r="G62" s="1"/>
      <c r="I62" s="1"/>
      <c r="J62" s="1"/>
      <c r="K62" s="1"/>
      <c r="L62" s="1"/>
      <c r="M62" s="1"/>
    </row>
    <row r="63" spans="5:14" x14ac:dyDescent="0.3">
      <c r="G63" s="1"/>
      <c r="I63" s="1"/>
      <c r="J63" s="1"/>
      <c r="K63" s="1"/>
      <c r="L63" s="1"/>
      <c r="M63" s="1"/>
    </row>
    <row r="64" spans="5:14" x14ac:dyDescent="0.3">
      <c r="G64" s="1"/>
      <c r="I64" s="1"/>
      <c r="J64" s="1"/>
      <c r="K64" s="1"/>
      <c r="L64" s="1"/>
      <c r="M64" s="1"/>
      <c r="N64" s="2"/>
    </row>
    <row r="65" spans="9:14" x14ac:dyDescent="0.3">
      <c r="N65" s="2"/>
    </row>
    <row r="66" spans="9:14" x14ac:dyDescent="0.3">
      <c r="N66" s="2"/>
    </row>
    <row r="67" spans="9:14" x14ac:dyDescent="0.3">
      <c r="I67" s="1"/>
      <c r="J67" s="1"/>
      <c r="N67" s="2"/>
    </row>
    <row r="68" spans="9:14" x14ac:dyDescent="0.3">
      <c r="I68" s="1"/>
      <c r="J68" s="1"/>
      <c r="N68" s="2"/>
    </row>
    <row r="69" spans="9:14" x14ac:dyDescent="0.3">
      <c r="N69" s="2"/>
    </row>
    <row r="72" spans="9:14" x14ac:dyDescent="0.3">
      <c r="N72" s="2"/>
    </row>
    <row r="73" spans="9:14" x14ac:dyDescent="0.3">
      <c r="N73" s="2"/>
    </row>
    <row r="74" spans="9:14" x14ac:dyDescent="0.3">
      <c r="I74" s="1"/>
      <c r="J74" s="1"/>
      <c r="N74" s="2"/>
    </row>
    <row r="75" spans="9:14" x14ac:dyDescent="0.3">
      <c r="I75" s="1"/>
      <c r="J75" s="1"/>
      <c r="N75" s="2"/>
    </row>
    <row r="76" spans="9:14" x14ac:dyDescent="0.3">
      <c r="I76" s="1"/>
      <c r="J76" s="1"/>
      <c r="N76" s="2"/>
    </row>
    <row r="77" spans="9:14" x14ac:dyDescent="0.3">
      <c r="N77" s="2"/>
    </row>
    <row r="80" spans="9:14" x14ac:dyDescent="0.3">
      <c r="N80" s="2"/>
    </row>
    <row r="81" spans="9:14" x14ac:dyDescent="0.3">
      <c r="N81" s="2"/>
    </row>
    <row r="82" spans="9:14" x14ac:dyDescent="0.3">
      <c r="I82" s="1"/>
      <c r="J82" s="1"/>
      <c r="N82" s="2"/>
    </row>
    <row r="83" spans="9:14" x14ac:dyDescent="0.3">
      <c r="I83" s="1"/>
      <c r="J83" s="1"/>
      <c r="N83" s="2"/>
    </row>
    <row r="84" spans="9:14" x14ac:dyDescent="0.3">
      <c r="I84" s="1"/>
      <c r="J84" s="1"/>
      <c r="N84" s="2"/>
    </row>
    <row r="85" spans="9:14" x14ac:dyDescent="0.3">
      <c r="N85" s="2"/>
    </row>
    <row r="88" spans="9:14" x14ac:dyDescent="0.3">
      <c r="N88" s="2"/>
    </row>
    <row r="89" spans="9:14" x14ac:dyDescent="0.3">
      <c r="N89" s="2"/>
    </row>
    <row r="90" spans="9:14" x14ac:dyDescent="0.3">
      <c r="I90" s="1"/>
      <c r="J90" s="1"/>
      <c r="N90" s="2"/>
    </row>
    <row r="91" spans="9:14" x14ac:dyDescent="0.3">
      <c r="I91" s="1"/>
      <c r="J91" s="1"/>
      <c r="N91" s="2"/>
    </row>
    <row r="92" spans="9:14" x14ac:dyDescent="0.3">
      <c r="I92" s="1"/>
      <c r="J92" s="1"/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M12" workbookViewId="0">
      <selection activeCell="B8" sqref="B8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Z1" t="s">
        <v>33</v>
      </c>
    </row>
    <row r="2" spans="1:26" x14ac:dyDescent="0.3">
      <c r="A2" t="s">
        <v>17</v>
      </c>
      <c r="B2">
        <v>7.7</v>
      </c>
      <c r="C2" t="s">
        <v>18</v>
      </c>
      <c r="E2">
        <v>0</v>
      </c>
      <c r="F2" s="1">
        <v>11.06</v>
      </c>
      <c r="G2" s="1">
        <v>9.52</v>
      </c>
      <c r="H2" s="1">
        <v>10</v>
      </c>
      <c r="I2" s="1">
        <v>594.07000000000005</v>
      </c>
      <c r="J2" s="1">
        <v>652.4</v>
      </c>
      <c r="K2" s="1">
        <v>137</v>
      </c>
      <c r="L2" s="1">
        <v>1.5029999999999999</v>
      </c>
      <c r="M2" s="1">
        <v>0</v>
      </c>
      <c r="N2" s="2"/>
      <c r="P2" s="1">
        <f>M8</f>
        <v>0</v>
      </c>
      <c r="Q2" s="1">
        <f>F8-G8</f>
        <v>1.5116666666666685</v>
      </c>
      <c r="R2" s="1">
        <f>F8-I8</f>
        <v>1.7838176154064023</v>
      </c>
      <c r="S2" s="2">
        <f>Q2*$P2/14.696/1000/60*101325/1000/$B$7</f>
        <v>0</v>
      </c>
      <c r="T2" s="2">
        <f>R2*$P2/14.696/1000/60*101325/1000/$B$7</f>
        <v>0</v>
      </c>
      <c r="V2" t="s">
        <v>19</v>
      </c>
      <c r="W2" s="1">
        <v>1050</v>
      </c>
      <c r="X2" s="1">
        <f>W2/$B$8</f>
        <v>0.6692160611854685</v>
      </c>
    </row>
    <row r="3" spans="1:26" x14ac:dyDescent="0.3">
      <c r="A3" t="s">
        <v>21</v>
      </c>
      <c r="B3">
        <v>10</v>
      </c>
      <c r="C3" t="s">
        <v>18</v>
      </c>
      <c r="F3" s="1">
        <v>11.09</v>
      </c>
      <c r="G3" s="1">
        <v>9.6</v>
      </c>
      <c r="H3" s="1">
        <v>20</v>
      </c>
      <c r="I3" s="1">
        <v>687.29</v>
      </c>
      <c r="J3" s="1">
        <v>740.99</v>
      </c>
      <c r="K3" s="1">
        <v>137.30000000000001</v>
      </c>
      <c r="L3" s="1">
        <v>1.331</v>
      </c>
      <c r="M3" s="1">
        <v>0</v>
      </c>
      <c r="N3" s="2"/>
      <c r="P3" s="1">
        <f>M16</f>
        <v>144.35</v>
      </c>
      <c r="Q3" s="1">
        <f>F16-G16</f>
        <v>1.0150000000000023</v>
      </c>
      <c r="R3" s="1">
        <f>F16-I16</f>
        <v>1.2467450195571281</v>
      </c>
      <c r="S3" s="2">
        <f>Q3*P3/14.696/1000/60*101325/1000/$B$7</f>
        <v>1.6603937662430692</v>
      </c>
      <c r="T3" s="2">
        <f t="shared" ref="T3:T6" si="0">R3*$P3/14.696/1000/60*101325/1000/$B$7</f>
        <v>2.0394952301155116</v>
      </c>
      <c r="V3" t="s">
        <v>22</v>
      </c>
      <c r="W3" s="1">
        <v>985</v>
      </c>
      <c r="X3" s="1">
        <f>W3/$B$8</f>
        <v>0.62778840025493943</v>
      </c>
    </row>
    <row r="4" spans="1:26" x14ac:dyDescent="0.3">
      <c r="A4" s="3" t="s">
        <v>23</v>
      </c>
      <c r="B4">
        <v>10.65</v>
      </c>
      <c r="C4" t="s">
        <v>18</v>
      </c>
      <c r="F4" s="1">
        <v>11.1</v>
      </c>
      <c r="G4" s="1">
        <v>9.59</v>
      </c>
      <c r="H4" s="1">
        <f>30+40/60</f>
        <v>30.666666666666668</v>
      </c>
      <c r="I4" s="1">
        <v>787.02</v>
      </c>
      <c r="J4" s="1">
        <v>851.23</v>
      </c>
      <c r="K4" s="1">
        <v>137.19999999999999</v>
      </c>
      <c r="L4" s="1">
        <v>1.1499999999999999</v>
      </c>
      <c r="M4" s="1">
        <v>0</v>
      </c>
      <c r="N4" s="2"/>
      <c r="P4" s="1">
        <f>M24</f>
        <v>268.21666666666664</v>
      </c>
      <c r="Q4" s="1">
        <f>F24-G24</f>
        <v>0.85500000000000043</v>
      </c>
      <c r="R4" s="1">
        <f>F24-I24</f>
        <v>1.0689590923402168</v>
      </c>
      <c r="S4" s="2">
        <f t="shared" ref="S4:S5" si="1">Q4*P4/14.696/1000/60*101325/1000/$B$7</f>
        <v>2.5988435711786497</v>
      </c>
      <c r="T4" s="2">
        <f t="shared" si="0"/>
        <v>3.2491900175220305</v>
      </c>
    </row>
    <row r="5" spans="1:26" x14ac:dyDescent="0.3">
      <c r="A5" s="3" t="s">
        <v>24</v>
      </c>
      <c r="B5">
        <v>159.4</v>
      </c>
      <c r="C5" t="s">
        <v>25</v>
      </c>
      <c r="F5" s="1">
        <v>11.12</v>
      </c>
      <c r="G5" s="1">
        <v>9.6</v>
      </c>
      <c r="H5" s="1">
        <v>40</v>
      </c>
      <c r="I5" s="1">
        <v>873.67</v>
      </c>
      <c r="J5" s="1">
        <v>981.29</v>
      </c>
      <c r="K5" s="1">
        <v>133</v>
      </c>
      <c r="L5" s="1">
        <v>0.99</v>
      </c>
      <c r="M5" s="1">
        <v>0</v>
      </c>
      <c r="P5" s="1">
        <f>M32</f>
        <v>386.09999999999997</v>
      </c>
      <c r="Q5" s="1">
        <f>F32-G32</f>
        <v>0.70833333333333393</v>
      </c>
      <c r="R5" s="1">
        <f>F32-I32</f>
        <v>0.9430689562412109</v>
      </c>
      <c r="S5" s="2">
        <f t="shared" si="1"/>
        <v>3.0993151917319222</v>
      </c>
      <c r="T5" s="2">
        <f t="shared" si="0"/>
        <v>4.1264018017823298</v>
      </c>
    </row>
    <row r="6" spans="1:26" x14ac:dyDescent="0.3">
      <c r="A6" s="3" t="s">
        <v>26</v>
      </c>
      <c r="B6">
        <v>0.67800000000000005</v>
      </c>
      <c r="C6" t="s">
        <v>25</v>
      </c>
      <c r="F6" s="1">
        <v>11.1</v>
      </c>
      <c r="G6" s="1">
        <v>9.61</v>
      </c>
      <c r="H6" s="1">
        <v>50</v>
      </c>
      <c r="I6" s="1">
        <v>966.85</v>
      </c>
      <c r="J6" s="1">
        <v>1111.1099999999999</v>
      </c>
      <c r="K6" s="1">
        <v>133.1</v>
      </c>
      <c r="L6" s="1">
        <v>0.92100000000000004</v>
      </c>
      <c r="M6" s="1">
        <v>0</v>
      </c>
      <c r="P6" s="1">
        <f>M40</f>
        <v>515.76666666666677</v>
      </c>
      <c r="Q6" s="1">
        <f>F40-G40</f>
        <v>0.57499999999999929</v>
      </c>
      <c r="R6" s="1">
        <f>F40-I40</f>
        <v>0.70737607242799072</v>
      </c>
      <c r="S6" s="2">
        <f>Q6*P6/14.696/1000/60*101325/1000/$B$7</f>
        <v>3.3608519314361209</v>
      </c>
      <c r="T6" s="2">
        <f t="shared" si="0"/>
        <v>4.1345847639501088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11.12</v>
      </c>
      <c r="G7" s="1">
        <v>9.6</v>
      </c>
      <c r="H7" s="1">
        <v>60</v>
      </c>
      <c r="I7" s="1">
        <v>1059.77</v>
      </c>
      <c r="J7" s="1">
        <v>1290.06</v>
      </c>
      <c r="K7" s="1">
        <v>133.6</v>
      </c>
      <c r="L7" s="1">
        <v>0.84499999999999997</v>
      </c>
      <c r="M7" s="1">
        <v>0</v>
      </c>
      <c r="N7" s="2"/>
      <c r="P7" s="1"/>
      <c r="Q7" s="1"/>
      <c r="R7" s="1"/>
      <c r="S7" s="2"/>
      <c r="T7" s="2"/>
    </row>
    <row r="8" spans="1:26" x14ac:dyDescent="0.3">
      <c r="A8" s="3" t="s">
        <v>29</v>
      </c>
      <c r="B8">
        <v>1569</v>
      </c>
      <c r="C8" t="s">
        <v>30</v>
      </c>
      <c r="E8" t="s">
        <v>31</v>
      </c>
      <c r="F8" s="1">
        <f>AVERAGE(F2:F7)</f>
        <v>11.098333333333334</v>
      </c>
      <c r="G8" s="1">
        <f>AVERAGE(G2:G7)</f>
        <v>9.586666666666666</v>
      </c>
      <c r="I8" s="1">
        <f>LINEST(I2:I7,H2:H7)</f>
        <v>9.3145157179269322</v>
      </c>
      <c r="J8" s="1">
        <f>LINEST(J2:J7,H2:H7)</f>
        <v>12.66605989804588</v>
      </c>
      <c r="K8" s="1">
        <f>AVERAGE(K2:K7)</f>
        <v>135.20000000000002</v>
      </c>
      <c r="L8" s="1">
        <f>AVERAGE(L2:L7)</f>
        <v>1.1233333333333333</v>
      </c>
      <c r="M8" s="1">
        <f>AVERAGE(M2:M7)</f>
        <v>0</v>
      </c>
      <c r="N8" s="2"/>
      <c r="P8" s="1"/>
      <c r="Q8" s="1"/>
      <c r="R8" s="1"/>
      <c r="S8" s="2"/>
      <c r="T8" s="2"/>
    </row>
    <row r="9" spans="1:26" x14ac:dyDescent="0.3">
      <c r="N9" s="2"/>
      <c r="P9" s="1"/>
      <c r="Q9" s="1"/>
      <c r="R9" s="1"/>
      <c r="S9" s="2"/>
      <c r="T9" s="2"/>
    </row>
    <row r="10" spans="1:26" x14ac:dyDescent="0.3">
      <c r="E10">
        <v>130</v>
      </c>
      <c r="F10" s="1">
        <v>11.1</v>
      </c>
      <c r="G10" s="1">
        <v>10.11</v>
      </c>
      <c r="H10" s="1">
        <f>90+27/60</f>
        <v>90.45</v>
      </c>
      <c r="I10" s="1">
        <v>1350.4</v>
      </c>
      <c r="J10" s="1">
        <v>1431.73</v>
      </c>
      <c r="K10" s="1">
        <v>133.30000000000001</v>
      </c>
      <c r="L10" s="1">
        <v>5.0190000000000001</v>
      </c>
      <c r="M10" s="1">
        <v>142.30000000000001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11.12</v>
      </c>
      <c r="G11" s="1">
        <v>10.1</v>
      </c>
      <c r="H11" s="1">
        <f>100+10/60</f>
        <v>100.16666666666667</v>
      </c>
      <c r="I11" s="1">
        <v>1446.45</v>
      </c>
      <c r="J11" s="1">
        <v>1546.5</v>
      </c>
      <c r="K11" s="1">
        <v>133.4</v>
      </c>
      <c r="L11" s="1">
        <v>5.016</v>
      </c>
      <c r="M11" s="1">
        <v>145.19999999999999</v>
      </c>
      <c r="P11" s="1"/>
      <c r="Q11" s="1"/>
      <c r="R11" s="1"/>
      <c r="S11" s="2"/>
      <c r="T11" s="2"/>
    </row>
    <row r="12" spans="1:26" x14ac:dyDescent="0.3">
      <c r="F12" s="1">
        <v>11.13</v>
      </c>
      <c r="G12" s="1">
        <v>10.1</v>
      </c>
      <c r="H12" s="1">
        <v>110</v>
      </c>
      <c r="I12" s="1">
        <v>1543.38</v>
      </c>
      <c r="J12" s="1">
        <v>1665.26</v>
      </c>
      <c r="K12" s="1">
        <v>133.30000000000001</v>
      </c>
      <c r="L12" s="1">
        <v>4.8979999999999997</v>
      </c>
      <c r="M12" s="1">
        <v>143.80000000000001</v>
      </c>
      <c r="N12" s="2"/>
      <c r="P12" s="1"/>
      <c r="Q12" s="1"/>
      <c r="R12" s="1"/>
      <c r="S12" s="2"/>
      <c r="T12" s="2"/>
    </row>
    <row r="13" spans="1:26" x14ac:dyDescent="0.3">
      <c r="F13" s="1">
        <v>11.11</v>
      </c>
      <c r="G13" s="1">
        <v>10.119999999999999</v>
      </c>
      <c r="H13" s="1">
        <f>120+17/60</f>
        <v>120.28333333333333</v>
      </c>
      <c r="I13" s="1">
        <v>1644.39</v>
      </c>
      <c r="J13" s="1">
        <v>1785.17</v>
      </c>
      <c r="K13" s="1">
        <v>133.4</v>
      </c>
      <c r="L13" s="1">
        <v>4.7759999999999998</v>
      </c>
      <c r="M13" s="1">
        <v>143.9</v>
      </c>
    </row>
    <row r="14" spans="1:26" x14ac:dyDescent="0.3">
      <c r="F14" s="1">
        <v>11.14</v>
      </c>
      <c r="G14" s="1">
        <v>10.09</v>
      </c>
      <c r="H14" s="1">
        <f>131+34/60</f>
        <v>131.56666666666666</v>
      </c>
      <c r="I14" s="1">
        <v>1758.75</v>
      </c>
      <c r="J14" s="1">
        <v>1923.06</v>
      </c>
      <c r="K14" s="1">
        <v>133.4</v>
      </c>
      <c r="L14" s="1">
        <v>4.6660000000000004</v>
      </c>
      <c r="M14" s="1">
        <v>145.30000000000001</v>
      </c>
      <c r="N14" s="2"/>
      <c r="P14" s="1"/>
      <c r="S14" s="2"/>
    </row>
    <row r="15" spans="1:26" x14ac:dyDescent="0.3">
      <c r="F15" s="1">
        <v>11.13</v>
      </c>
      <c r="G15" s="1">
        <v>10.119999999999999</v>
      </c>
      <c r="H15" s="1">
        <v>140</v>
      </c>
      <c r="I15" s="1">
        <v>1838.34</v>
      </c>
      <c r="J15" s="1">
        <v>2019.26</v>
      </c>
      <c r="K15" s="1">
        <v>133.6</v>
      </c>
      <c r="L15" s="1">
        <v>4.6239999999999997</v>
      </c>
      <c r="M15" s="1">
        <v>145.6</v>
      </c>
      <c r="P15" s="1"/>
      <c r="S15" s="2"/>
    </row>
    <row r="16" spans="1:26" x14ac:dyDescent="0.3">
      <c r="E16" t="s">
        <v>31</v>
      </c>
      <c r="F16" s="1">
        <f>AVERAGE(F10:F15)</f>
        <v>11.121666666666668</v>
      </c>
      <c r="G16" s="1">
        <f>AVERAGE(G10:G15)</f>
        <v>10.106666666666666</v>
      </c>
      <c r="I16" s="1">
        <f>LINEST(I10:I15,H10:H15)</f>
        <v>9.8749216471095398</v>
      </c>
      <c r="J16" s="1">
        <f>LINEST(J10:J15,H10:H15)</f>
        <v>11.889624433262648</v>
      </c>
      <c r="K16" s="1">
        <f>AVERAGE(K10:K15)</f>
        <v>133.4</v>
      </c>
      <c r="L16" s="1">
        <f>AVERAGE(L10:L15)</f>
        <v>4.8331666666666662</v>
      </c>
      <c r="M16" s="1">
        <f>AVERAGE(M10:M15)</f>
        <v>144.35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260</v>
      </c>
      <c r="F18" s="1">
        <v>11.1</v>
      </c>
      <c r="G18" s="1">
        <v>10.27</v>
      </c>
      <c r="H18" s="1">
        <v>150</v>
      </c>
      <c r="I18" s="1">
        <v>1940.46</v>
      </c>
      <c r="J18" s="1">
        <v>2112.5700000000002</v>
      </c>
      <c r="K18" s="1">
        <v>133.6</v>
      </c>
      <c r="L18" s="1">
        <v>8.077</v>
      </c>
      <c r="M18" s="1">
        <v>267.7</v>
      </c>
      <c r="N18" s="2"/>
    </row>
    <row r="19" spans="5:16" x14ac:dyDescent="0.3">
      <c r="F19" s="1">
        <v>11.12</v>
      </c>
      <c r="G19" s="1">
        <v>10.24</v>
      </c>
      <c r="H19" s="1">
        <v>160</v>
      </c>
      <c r="I19" s="1">
        <v>2041.9</v>
      </c>
      <c r="J19" s="1">
        <v>2217.64</v>
      </c>
      <c r="K19" s="1">
        <v>133.4</v>
      </c>
      <c r="L19" s="1">
        <v>7.6950000000000003</v>
      </c>
      <c r="M19" s="1">
        <v>268.3</v>
      </c>
      <c r="N19" s="2"/>
    </row>
    <row r="20" spans="5:16" x14ac:dyDescent="0.3">
      <c r="F20" s="1">
        <v>11.14</v>
      </c>
      <c r="G20" s="1">
        <v>10.26</v>
      </c>
      <c r="H20" s="1">
        <v>170</v>
      </c>
      <c r="I20" s="1">
        <v>2142.58</v>
      </c>
      <c r="J20" s="1">
        <v>2323.65</v>
      </c>
      <c r="K20" s="1">
        <v>133.69999999999999</v>
      </c>
      <c r="L20" s="1">
        <v>7.3410000000000002</v>
      </c>
      <c r="M20" s="1">
        <v>268.10000000000002</v>
      </c>
    </row>
    <row r="21" spans="5:16" x14ac:dyDescent="0.3">
      <c r="F21" s="1">
        <v>11.12</v>
      </c>
      <c r="G21" s="1">
        <v>10.3</v>
      </c>
      <c r="H21" s="1">
        <v>180</v>
      </c>
      <c r="I21" s="1">
        <v>2243.14</v>
      </c>
      <c r="J21" s="1">
        <v>2430.4299999999998</v>
      </c>
      <c r="K21" s="1">
        <v>133.69999999999999</v>
      </c>
      <c r="L21" s="1">
        <v>7.0060000000000002</v>
      </c>
      <c r="M21" s="1">
        <v>268.2</v>
      </c>
    </row>
    <row r="22" spans="5:16" x14ac:dyDescent="0.3">
      <c r="F22" s="1">
        <v>11.14</v>
      </c>
      <c r="G22" s="1">
        <v>10.28</v>
      </c>
      <c r="H22" s="1">
        <v>190</v>
      </c>
      <c r="I22" s="1">
        <v>2343.5300000000002</v>
      </c>
      <c r="J22" s="1">
        <v>2537.85</v>
      </c>
      <c r="K22" s="1">
        <v>133.69999999999999</v>
      </c>
      <c r="L22" s="1">
        <v>6.7880000000000003</v>
      </c>
      <c r="M22" s="1">
        <v>268.5</v>
      </c>
      <c r="N22" s="2"/>
    </row>
    <row r="23" spans="5:16" x14ac:dyDescent="0.3">
      <c r="F23" s="1">
        <v>11.15</v>
      </c>
      <c r="G23" s="1">
        <v>10.29</v>
      </c>
      <c r="H23" s="1">
        <f>200+8/60</f>
        <v>200.13333333333333</v>
      </c>
      <c r="I23" s="1">
        <v>2444.87</v>
      </c>
      <c r="J23" s="1">
        <v>2646.82</v>
      </c>
      <c r="K23" s="1">
        <v>133.6</v>
      </c>
      <c r="L23" s="1">
        <v>6.5529999999999999</v>
      </c>
      <c r="M23" s="1">
        <v>268.5</v>
      </c>
      <c r="N23" s="2"/>
    </row>
    <row r="24" spans="5:16" x14ac:dyDescent="0.3">
      <c r="E24" t="s">
        <v>31</v>
      </c>
      <c r="F24" s="1">
        <f>AVERAGE(F18:F23)</f>
        <v>11.128333333333332</v>
      </c>
      <c r="G24" s="1">
        <f>AVERAGE(G18:G23)</f>
        <v>10.273333333333332</v>
      </c>
      <c r="I24" s="1">
        <f>LINEST(I18:I23,H18:H23)</f>
        <v>10.059374240993115</v>
      </c>
      <c r="J24" s="1">
        <f>LINEST(J18:J23,H18:H23)</f>
        <v>10.661648984617457</v>
      </c>
      <c r="K24" s="1">
        <f>AVERAGE(K18:K23)</f>
        <v>133.61666666666665</v>
      </c>
      <c r="L24" s="1">
        <f>AVERAGE(L18:L23)</f>
        <v>7.2433333333333323</v>
      </c>
      <c r="M24" s="1">
        <f>AVERAGE(M18:M23)</f>
        <v>268.21666666666664</v>
      </c>
      <c r="N24" s="2"/>
    </row>
    <row r="26" spans="5:16" x14ac:dyDescent="0.3">
      <c r="E26">
        <v>390</v>
      </c>
      <c r="F26" s="1">
        <v>11.14</v>
      </c>
      <c r="G26" s="1">
        <v>10.44</v>
      </c>
      <c r="H26" s="1">
        <v>210</v>
      </c>
      <c r="I26" s="1">
        <v>2547.04</v>
      </c>
      <c r="J26" s="1">
        <v>2740.93</v>
      </c>
      <c r="K26" s="1">
        <v>133.80000000000001</v>
      </c>
      <c r="L26" s="1">
        <v>9.6999999999999993</v>
      </c>
      <c r="M26" s="1">
        <v>386.7</v>
      </c>
    </row>
    <row r="27" spans="5:16" x14ac:dyDescent="0.3">
      <c r="F27" s="1">
        <v>11.12</v>
      </c>
      <c r="G27" s="1">
        <v>10.42</v>
      </c>
      <c r="H27" s="1">
        <v>220</v>
      </c>
      <c r="I27" s="1">
        <v>2649.94</v>
      </c>
      <c r="J27" s="1">
        <v>2848.37</v>
      </c>
      <c r="K27" s="1">
        <v>133.69999999999999</v>
      </c>
      <c r="L27" s="1">
        <v>9.3369999999999997</v>
      </c>
      <c r="M27" s="1">
        <v>386.4</v>
      </c>
    </row>
    <row r="28" spans="5:16" x14ac:dyDescent="0.3">
      <c r="F28" s="1">
        <v>11.18</v>
      </c>
      <c r="G28" s="1">
        <v>10.45</v>
      </c>
      <c r="H28" s="1">
        <f>230+4/60</f>
        <v>230.06666666666666</v>
      </c>
      <c r="I28" s="1">
        <v>2752.98</v>
      </c>
      <c r="J28" s="1">
        <v>2957.62</v>
      </c>
      <c r="K28" s="1">
        <v>133.9</v>
      </c>
      <c r="L28" s="1">
        <v>8.8689999999999998</v>
      </c>
      <c r="M28" s="1">
        <v>386</v>
      </c>
    </row>
    <row r="29" spans="5:16" x14ac:dyDescent="0.3">
      <c r="F29" s="1">
        <v>11.15</v>
      </c>
      <c r="G29" s="1">
        <v>10.44</v>
      </c>
      <c r="H29" s="1">
        <f>240+35/60</f>
        <v>240.58333333333334</v>
      </c>
      <c r="I29" s="1">
        <v>2860.16</v>
      </c>
      <c r="J29" s="1">
        <v>3072.84</v>
      </c>
      <c r="K29" s="1">
        <v>133.9</v>
      </c>
      <c r="L29" s="1">
        <v>8.3819999999999997</v>
      </c>
      <c r="M29" s="1">
        <v>385.6</v>
      </c>
      <c r="N29" s="2"/>
    </row>
    <row r="30" spans="5:16" x14ac:dyDescent="0.3">
      <c r="F30" s="1">
        <v>11.16</v>
      </c>
      <c r="G30" s="1">
        <v>10.45</v>
      </c>
      <c r="H30" s="1">
        <v>250</v>
      </c>
      <c r="I30" s="1">
        <v>2956.01</v>
      </c>
      <c r="J30" s="1">
        <v>3176.61</v>
      </c>
      <c r="K30" s="1">
        <v>133.80000000000001</v>
      </c>
      <c r="L30" s="1">
        <v>8.1059999999999999</v>
      </c>
      <c r="M30" s="1">
        <v>386.2</v>
      </c>
    </row>
    <row r="31" spans="5:16" x14ac:dyDescent="0.3">
      <c r="F31" s="1">
        <v>11.12</v>
      </c>
      <c r="G31" s="1">
        <v>10.42</v>
      </c>
      <c r="H31" s="1">
        <v>260</v>
      </c>
      <c r="I31" s="1">
        <v>3057.14</v>
      </c>
      <c r="J31" s="1">
        <v>3287.11</v>
      </c>
      <c r="K31" s="1">
        <v>134.4</v>
      </c>
      <c r="L31" s="1">
        <v>7.8010000000000002</v>
      </c>
      <c r="M31" s="1">
        <v>385.7</v>
      </c>
    </row>
    <row r="32" spans="5:16" x14ac:dyDescent="0.3">
      <c r="E32" t="s">
        <v>31</v>
      </c>
      <c r="F32" s="1">
        <f>AVERAGE(F26:F31)</f>
        <v>11.145000000000001</v>
      </c>
      <c r="G32" s="1">
        <f>AVERAGE(G26:G31)</f>
        <v>10.436666666666667</v>
      </c>
      <c r="I32" s="1">
        <f>LINEST(I26:I31,H26:H31)</f>
        <v>10.20193104375879</v>
      </c>
      <c r="J32" s="1">
        <f>LINEST(J26:J31,H26:H31)</f>
        <v>10.928775905072927</v>
      </c>
      <c r="K32" s="1">
        <f>AVERAGE(K26:K31)</f>
        <v>133.91666666666666</v>
      </c>
      <c r="L32" s="1">
        <f>AVERAGE(L26:L31)</f>
        <v>8.6991666666666667</v>
      </c>
      <c r="M32" s="1">
        <f>AVERAGE(M26:M31)</f>
        <v>386.09999999999997</v>
      </c>
    </row>
    <row r="33" spans="5:14" x14ac:dyDescent="0.3">
      <c r="N33" s="2"/>
    </row>
    <row r="34" spans="5:14" x14ac:dyDescent="0.3">
      <c r="E34">
        <v>520</v>
      </c>
      <c r="F34" s="1">
        <v>11.1</v>
      </c>
      <c r="G34" s="1">
        <v>10.55</v>
      </c>
      <c r="H34" s="1">
        <v>280</v>
      </c>
      <c r="I34" s="1">
        <v>3262.87</v>
      </c>
      <c r="J34" s="1">
        <v>3502.61</v>
      </c>
      <c r="K34" s="1">
        <v>135.9</v>
      </c>
      <c r="L34" s="1">
        <v>10</v>
      </c>
      <c r="M34" s="1">
        <v>515.6</v>
      </c>
      <c r="N34" s="2"/>
    </row>
    <row r="35" spans="5:14" x14ac:dyDescent="0.3">
      <c r="F35" s="1">
        <v>11.15</v>
      </c>
      <c r="G35" s="1">
        <v>10.57</v>
      </c>
      <c r="H35" s="1">
        <v>290.75</v>
      </c>
      <c r="I35" s="1">
        <v>3374.9</v>
      </c>
      <c r="J35" s="1">
        <v>3621.17</v>
      </c>
      <c r="K35" s="1">
        <v>135.80000000000001</v>
      </c>
      <c r="L35" s="1">
        <v>10</v>
      </c>
      <c r="M35" s="1">
        <v>515.1</v>
      </c>
      <c r="N35" s="2"/>
    </row>
    <row r="36" spans="5:14" x14ac:dyDescent="0.3">
      <c r="F36" s="1">
        <v>11.14</v>
      </c>
      <c r="G36" s="1">
        <v>10.54</v>
      </c>
      <c r="H36" s="1">
        <v>300.5</v>
      </c>
      <c r="I36" s="1">
        <v>3478.29</v>
      </c>
      <c r="J36" s="1">
        <v>3730.18</v>
      </c>
      <c r="K36" s="1">
        <v>135.80000000000001</v>
      </c>
      <c r="L36" s="1">
        <v>10</v>
      </c>
      <c r="M36" s="1">
        <v>516.20000000000005</v>
      </c>
    </row>
    <row r="37" spans="5:14" x14ac:dyDescent="0.3">
      <c r="F37" s="1">
        <v>11.15</v>
      </c>
      <c r="G37" s="1">
        <v>10.56</v>
      </c>
      <c r="H37" s="1">
        <v>310</v>
      </c>
      <c r="I37" s="1">
        <v>3578.44</v>
      </c>
      <c r="J37" s="1">
        <v>3837</v>
      </c>
      <c r="K37" s="1">
        <v>135.80000000000001</v>
      </c>
      <c r="L37" s="1">
        <v>10</v>
      </c>
      <c r="M37" s="1">
        <v>515.70000000000005</v>
      </c>
    </row>
    <row r="38" spans="5:14" x14ac:dyDescent="0.3">
      <c r="F38" s="1">
        <v>11.12</v>
      </c>
      <c r="G38" s="1">
        <v>10.57</v>
      </c>
      <c r="H38" s="1">
        <v>320</v>
      </c>
      <c r="I38" s="1">
        <v>3683.44</v>
      </c>
      <c r="J38" s="1">
        <v>3950.27</v>
      </c>
      <c r="K38" s="1">
        <v>136</v>
      </c>
      <c r="L38" s="1">
        <v>9.6449999999999996</v>
      </c>
      <c r="M38" s="1">
        <v>516</v>
      </c>
    </row>
    <row r="39" spans="5:14" x14ac:dyDescent="0.3">
      <c r="F39" s="1">
        <v>11.14</v>
      </c>
      <c r="G39" s="1">
        <v>10.56</v>
      </c>
      <c r="H39" s="1">
        <f>330+23/60</f>
        <v>330.38333333333333</v>
      </c>
      <c r="I39" s="1">
        <v>3785.86</v>
      </c>
      <c r="J39" s="1">
        <v>4025.51</v>
      </c>
      <c r="K39" s="1">
        <v>136</v>
      </c>
      <c r="L39" s="1">
        <v>9.8659999999999997</v>
      </c>
      <c r="M39" s="1">
        <v>516</v>
      </c>
      <c r="N39" s="2"/>
    </row>
    <row r="40" spans="5:14" x14ac:dyDescent="0.3">
      <c r="E40" t="s">
        <v>31</v>
      </c>
      <c r="F40" s="1">
        <f>AVERAGE(F34:F39)</f>
        <v>11.133333333333333</v>
      </c>
      <c r="G40" s="1">
        <f>AVERAGE(G34:G39)</f>
        <v>10.558333333333334</v>
      </c>
      <c r="I40" s="1">
        <f>LINEST(I34:I39,H34:H39)</f>
        <v>10.425957260905342</v>
      </c>
      <c r="J40" s="1">
        <f>LINEST(J34:J39,H34:H39)</f>
        <v>10.617027864171995</v>
      </c>
      <c r="K40" s="1">
        <f>AVERAGE(K34:K39)</f>
        <v>135.88333333333335</v>
      </c>
      <c r="L40" s="1">
        <f>AVERAGE(L34:L39)</f>
        <v>9.9184999999999999</v>
      </c>
      <c r="M40" s="1">
        <f>AVERAGE(M34:M39)</f>
        <v>515.76666666666677</v>
      </c>
      <c r="N40" s="2"/>
    </row>
    <row r="42" spans="5:14" x14ac:dyDescent="0.3">
      <c r="G42" s="1"/>
      <c r="I42" s="1"/>
      <c r="J42" s="1"/>
      <c r="K42" s="1"/>
      <c r="L42" s="1"/>
      <c r="M42" s="1"/>
      <c r="N42" s="2"/>
    </row>
    <row r="43" spans="5:14" x14ac:dyDescent="0.3">
      <c r="G43" s="1"/>
      <c r="I43" s="1"/>
      <c r="J43" s="1"/>
      <c r="K43" s="1"/>
      <c r="L43" s="1"/>
      <c r="M43" s="1"/>
      <c r="N43" s="2"/>
    </row>
    <row r="44" spans="5:14" x14ac:dyDescent="0.3">
      <c r="G44" s="1"/>
      <c r="I44" s="1"/>
      <c r="J44" s="1"/>
      <c r="K44" s="1"/>
      <c r="L44" s="1"/>
      <c r="M44" s="1"/>
      <c r="N44" s="2"/>
    </row>
    <row r="45" spans="5:14" x14ac:dyDescent="0.3">
      <c r="G45" s="1"/>
      <c r="I45" s="1"/>
      <c r="J45" s="1"/>
      <c r="K45" s="1"/>
      <c r="L45" s="1"/>
      <c r="M45" s="1"/>
    </row>
    <row r="46" spans="5:14" x14ac:dyDescent="0.3">
      <c r="G46" s="1"/>
      <c r="I46" s="1"/>
      <c r="J46" s="1"/>
      <c r="K46" s="1"/>
      <c r="L46" s="1"/>
      <c r="M46" s="1"/>
    </row>
    <row r="47" spans="5:14" x14ac:dyDescent="0.3">
      <c r="G47" s="1"/>
      <c r="I47" s="1"/>
      <c r="J47" s="1"/>
      <c r="K47" s="1"/>
      <c r="L47" s="1"/>
      <c r="M47" s="1"/>
    </row>
    <row r="48" spans="5:14" x14ac:dyDescent="0.3">
      <c r="G48" s="1"/>
      <c r="I48" s="1"/>
      <c r="J48" s="1"/>
      <c r="K48" s="1"/>
      <c r="L48" s="1"/>
      <c r="M48" s="1"/>
    </row>
    <row r="50" spans="7:14" x14ac:dyDescent="0.3">
      <c r="G50" s="1"/>
      <c r="I50" s="1"/>
      <c r="J50" s="1"/>
      <c r="K50" s="1"/>
      <c r="L50" s="1"/>
      <c r="M50" s="1"/>
    </row>
    <row r="51" spans="7:14" x14ac:dyDescent="0.3">
      <c r="G51" s="1"/>
      <c r="I51" s="1"/>
      <c r="J51" s="1"/>
      <c r="K51" s="1"/>
      <c r="L51" s="1"/>
      <c r="M51" s="1"/>
    </row>
    <row r="52" spans="7:14" x14ac:dyDescent="0.3">
      <c r="G52" s="1"/>
      <c r="I52" s="1"/>
      <c r="J52" s="1"/>
      <c r="K52" s="1"/>
      <c r="L52" s="1"/>
      <c r="M52" s="1"/>
    </row>
    <row r="53" spans="7:14" x14ac:dyDescent="0.3">
      <c r="G53" s="1"/>
      <c r="I53" s="1"/>
      <c r="J53" s="1"/>
      <c r="K53" s="1"/>
      <c r="L53" s="1"/>
      <c r="M53" s="1"/>
    </row>
    <row r="54" spans="7:14" x14ac:dyDescent="0.3">
      <c r="G54" s="1"/>
      <c r="I54" s="1"/>
      <c r="J54" s="1"/>
      <c r="K54" s="1"/>
      <c r="L54" s="1"/>
      <c r="M54" s="1"/>
    </row>
    <row r="55" spans="7:14" x14ac:dyDescent="0.3">
      <c r="G55" s="1"/>
      <c r="I55" s="1"/>
      <c r="J55" s="1"/>
      <c r="K55" s="1"/>
      <c r="L55" s="1"/>
      <c r="M55" s="1"/>
    </row>
    <row r="56" spans="7:14" x14ac:dyDescent="0.3">
      <c r="G56" s="1"/>
      <c r="I56" s="1"/>
      <c r="J56" s="1"/>
      <c r="K56" s="1"/>
      <c r="L56" s="1"/>
      <c r="M56" s="1"/>
    </row>
    <row r="58" spans="7:14" x14ac:dyDescent="0.3">
      <c r="G58" s="1"/>
      <c r="I58" s="1"/>
      <c r="J58" s="1"/>
      <c r="K58" s="1"/>
      <c r="L58" s="1"/>
      <c r="M58" s="1"/>
    </row>
    <row r="59" spans="7:14" x14ac:dyDescent="0.3">
      <c r="G59" s="1"/>
      <c r="I59" s="1"/>
      <c r="J59" s="1"/>
      <c r="K59" s="1"/>
      <c r="L59" s="1"/>
      <c r="M59" s="1"/>
    </row>
    <row r="60" spans="7:14" x14ac:dyDescent="0.3">
      <c r="G60" s="1"/>
      <c r="I60" s="1"/>
      <c r="J60" s="1"/>
      <c r="K60" s="1"/>
      <c r="L60" s="1"/>
      <c r="M60" s="1"/>
    </row>
    <row r="61" spans="7:14" x14ac:dyDescent="0.3">
      <c r="G61" s="1"/>
      <c r="I61" s="1"/>
      <c r="J61" s="1"/>
      <c r="K61" s="1"/>
      <c r="L61" s="1"/>
      <c r="M61" s="1"/>
    </row>
    <row r="62" spans="7:14" x14ac:dyDescent="0.3">
      <c r="G62" s="1"/>
      <c r="I62" s="1"/>
      <c r="J62" s="1"/>
      <c r="K62" s="1"/>
      <c r="L62" s="1"/>
      <c r="M62" s="1"/>
    </row>
    <row r="63" spans="7:14" x14ac:dyDescent="0.3">
      <c r="G63" s="1"/>
      <c r="I63" s="1"/>
      <c r="J63" s="1"/>
      <c r="K63" s="1"/>
      <c r="L63" s="1"/>
      <c r="M63" s="1"/>
    </row>
    <row r="64" spans="7:14" x14ac:dyDescent="0.3">
      <c r="G64" s="1"/>
      <c r="I64" s="1"/>
      <c r="J64" s="1"/>
      <c r="K64" s="1"/>
      <c r="L64" s="1"/>
      <c r="M64" s="1"/>
      <c r="N64" s="2"/>
    </row>
    <row r="65" spans="9:14" x14ac:dyDescent="0.3">
      <c r="N65" s="2"/>
    </row>
    <row r="66" spans="9:14" x14ac:dyDescent="0.3">
      <c r="N66" s="2"/>
    </row>
    <row r="67" spans="9:14" x14ac:dyDescent="0.3">
      <c r="I67" s="1"/>
      <c r="J67" s="1"/>
      <c r="N67" s="2"/>
    </row>
    <row r="68" spans="9:14" x14ac:dyDescent="0.3">
      <c r="I68" s="1"/>
      <c r="J68" s="1"/>
      <c r="N68" s="2"/>
    </row>
    <row r="69" spans="9:14" x14ac:dyDescent="0.3">
      <c r="N69" s="2"/>
    </row>
    <row r="72" spans="9:14" x14ac:dyDescent="0.3">
      <c r="N72" s="2"/>
    </row>
    <row r="73" spans="9:14" x14ac:dyDescent="0.3">
      <c r="N73" s="2"/>
    </row>
    <row r="74" spans="9:14" x14ac:dyDescent="0.3">
      <c r="I74" s="1"/>
      <c r="J74" s="1"/>
      <c r="N74" s="2"/>
    </row>
    <row r="75" spans="9:14" x14ac:dyDescent="0.3">
      <c r="I75" s="1"/>
      <c r="J75" s="1"/>
      <c r="N75" s="2"/>
    </row>
    <row r="76" spans="9:14" x14ac:dyDescent="0.3">
      <c r="I76" s="1"/>
      <c r="J76" s="1"/>
      <c r="N76" s="2"/>
    </row>
    <row r="77" spans="9:14" x14ac:dyDescent="0.3">
      <c r="N77" s="2"/>
    </row>
    <row r="80" spans="9:14" x14ac:dyDescent="0.3">
      <c r="N80" s="2"/>
    </row>
    <row r="81" spans="9:14" x14ac:dyDescent="0.3">
      <c r="N81" s="2"/>
    </row>
    <row r="82" spans="9:14" x14ac:dyDescent="0.3">
      <c r="I82" s="1"/>
      <c r="J82" s="1"/>
      <c r="N82" s="2"/>
    </row>
    <row r="83" spans="9:14" x14ac:dyDescent="0.3">
      <c r="I83" s="1"/>
      <c r="J83" s="1"/>
      <c r="N83" s="2"/>
    </row>
    <row r="84" spans="9:14" x14ac:dyDescent="0.3">
      <c r="I84" s="1"/>
      <c r="J84" s="1"/>
      <c r="N84" s="2"/>
    </row>
    <row r="85" spans="9:14" x14ac:dyDescent="0.3">
      <c r="N85" s="2"/>
    </row>
    <row r="88" spans="9:14" x14ac:dyDescent="0.3">
      <c r="N88" s="2"/>
    </row>
    <row r="89" spans="9:14" x14ac:dyDescent="0.3">
      <c r="N89" s="2"/>
    </row>
    <row r="90" spans="9:14" x14ac:dyDescent="0.3">
      <c r="I90" s="1"/>
      <c r="J90" s="1"/>
      <c r="N90" s="2"/>
    </row>
    <row r="91" spans="9:14" x14ac:dyDescent="0.3">
      <c r="I91" s="1"/>
      <c r="J91" s="1"/>
      <c r="N91" s="2"/>
    </row>
    <row r="92" spans="9:14" x14ac:dyDescent="0.3">
      <c r="I92" s="1"/>
      <c r="J92" s="1"/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O1" workbookViewId="0">
      <selection activeCell="B8" sqref="B8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Z1" t="s">
        <v>33</v>
      </c>
    </row>
    <row r="2" spans="1:26" x14ac:dyDescent="0.3">
      <c r="A2" t="s">
        <v>17</v>
      </c>
      <c r="B2">
        <v>7.7</v>
      </c>
      <c r="C2" t="s">
        <v>18</v>
      </c>
      <c r="E2">
        <v>0</v>
      </c>
      <c r="F2" s="1">
        <v>12.44</v>
      </c>
      <c r="G2" s="1">
        <v>10.43</v>
      </c>
      <c r="H2" s="1">
        <v>10</v>
      </c>
      <c r="I2" s="1" t="s">
        <v>34</v>
      </c>
      <c r="J2" s="1" t="s">
        <v>34</v>
      </c>
      <c r="K2" s="1">
        <v>146.9</v>
      </c>
      <c r="L2" s="1">
        <v>0.83099999999999996</v>
      </c>
      <c r="M2" s="1">
        <v>0</v>
      </c>
      <c r="N2" s="2"/>
      <c r="P2" s="1">
        <f>M8</f>
        <v>0</v>
      </c>
      <c r="Q2" s="1">
        <f>F8-G8</f>
        <v>1.9983333333333331</v>
      </c>
      <c r="R2" s="1">
        <f>F8-I8</f>
        <v>1.8750135262447838</v>
      </c>
      <c r="S2" s="2">
        <f>Q2*$P2/14.696/1000/60*101325/1000/$B$7</f>
        <v>0</v>
      </c>
      <c r="T2" s="2">
        <f>R2*$P2/14.696/1000/60*101325/1000/$B$7</f>
        <v>0</v>
      </c>
      <c r="V2" t="s">
        <v>19</v>
      </c>
      <c r="W2" s="1">
        <v>1050</v>
      </c>
      <c r="X2" s="1">
        <f>W2/$B$8</f>
        <v>0.6692160611854685</v>
      </c>
    </row>
    <row r="3" spans="1:26" x14ac:dyDescent="0.3">
      <c r="A3" t="s">
        <v>21</v>
      </c>
      <c r="B3">
        <v>10</v>
      </c>
      <c r="C3" t="s">
        <v>18</v>
      </c>
      <c r="F3" s="1">
        <v>12.45</v>
      </c>
      <c r="G3" s="1">
        <v>10.47</v>
      </c>
      <c r="H3" s="1">
        <v>30</v>
      </c>
      <c r="I3" s="1">
        <v>804.05</v>
      </c>
      <c r="J3" s="1">
        <v>1066.6199999999999</v>
      </c>
      <c r="K3" s="1">
        <v>147</v>
      </c>
      <c r="L3" s="1">
        <v>0.76200000000000001</v>
      </c>
      <c r="M3" s="1">
        <v>0</v>
      </c>
      <c r="N3" s="2"/>
      <c r="P3" s="1">
        <f>M16</f>
        <v>162.28333333333333</v>
      </c>
      <c r="Q3" s="1">
        <f>F16-G16</f>
        <v>1.1750000000000007</v>
      </c>
      <c r="R3" s="1">
        <f>F16-I16</f>
        <v>1.4386902650796056</v>
      </c>
      <c r="S3" s="2">
        <f>Q3*P3/14.696/1000/60*101325/1000/$B$7</f>
        <v>2.1609267715297853</v>
      </c>
      <c r="T3" s="2">
        <f t="shared" ref="T3:T7" si="0">R3*$P3/14.696/1000/60*101325/1000/$B$7</f>
        <v>2.6458760082977033</v>
      </c>
      <c r="V3" t="s">
        <v>22</v>
      </c>
      <c r="W3" s="1">
        <v>985</v>
      </c>
      <c r="X3" s="1">
        <f>W3/$B$8</f>
        <v>0.62778840025493943</v>
      </c>
    </row>
    <row r="4" spans="1:26" x14ac:dyDescent="0.3">
      <c r="A4" s="3" t="s">
        <v>23</v>
      </c>
      <c r="B4">
        <v>10.65</v>
      </c>
      <c r="C4" t="s">
        <v>18</v>
      </c>
      <c r="F4" s="1">
        <v>12.43</v>
      </c>
      <c r="G4" s="1">
        <v>10.43</v>
      </c>
      <c r="H4" s="1">
        <f>42+12/60</f>
        <v>42.2</v>
      </c>
      <c r="I4" s="1">
        <v>928.58</v>
      </c>
      <c r="J4" s="1">
        <v>1227.6199999999999</v>
      </c>
      <c r="K4" s="1">
        <v>147.9</v>
      </c>
      <c r="L4" s="1">
        <v>0.75</v>
      </c>
      <c r="M4" s="1">
        <v>0</v>
      </c>
      <c r="N4" s="2"/>
      <c r="P4" s="1">
        <f>M24</f>
        <v>251.29999999999998</v>
      </c>
      <c r="Q4" s="1">
        <f>F24-G24</f>
        <v>1.0826666666666664</v>
      </c>
      <c r="R4" s="1">
        <f>F24-I24</f>
        <v>1.295724476005141</v>
      </c>
      <c r="S4" s="2">
        <f t="shared" ref="S4:S5" si="1">Q4*P4/14.696/1000/60*101325/1000/$B$7</f>
        <v>3.0832981204526564</v>
      </c>
      <c r="T4" s="2">
        <f t="shared" si="0"/>
        <v>3.6900598905398603</v>
      </c>
    </row>
    <row r="5" spans="1:26" x14ac:dyDescent="0.3">
      <c r="A5" s="3" t="s">
        <v>24</v>
      </c>
      <c r="B5">
        <v>159.4</v>
      </c>
      <c r="C5" t="s">
        <v>25</v>
      </c>
      <c r="F5" s="1">
        <v>12.44</v>
      </c>
      <c r="G5" s="1">
        <v>10.44</v>
      </c>
      <c r="H5" s="1">
        <f>50+7/60</f>
        <v>50.116666666666667</v>
      </c>
      <c r="I5" s="1">
        <v>1009.32</v>
      </c>
      <c r="J5" s="1">
        <v>1332.55</v>
      </c>
      <c r="K5" s="1">
        <v>147.69999999999999</v>
      </c>
      <c r="L5" s="1">
        <v>0.751</v>
      </c>
      <c r="M5" s="1">
        <v>0</v>
      </c>
      <c r="P5" s="1">
        <f>M32</f>
        <v>378.68333333333334</v>
      </c>
      <c r="Q5" s="1">
        <f>F32-G32</f>
        <v>0.85666666666666558</v>
      </c>
      <c r="R5" s="1">
        <f>F32-I32</f>
        <v>1.2063588267700975</v>
      </c>
      <c r="S5" s="2">
        <f t="shared" si="1"/>
        <v>3.6763455370466072</v>
      </c>
      <c r="T5" s="2">
        <f t="shared" si="0"/>
        <v>5.1770333333148253</v>
      </c>
    </row>
    <row r="6" spans="1:26" x14ac:dyDescent="0.3">
      <c r="A6" s="3" t="s">
        <v>26</v>
      </c>
      <c r="B6">
        <v>21.7</v>
      </c>
      <c r="C6" t="s">
        <v>25</v>
      </c>
      <c r="F6" s="1">
        <v>12.46</v>
      </c>
      <c r="G6" s="1">
        <v>10.45</v>
      </c>
      <c r="H6" s="1">
        <v>60</v>
      </c>
      <c r="I6" s="1">
        <v>1146.24</v>
      </c>
      <c r="J6" s="1">
        <v>1471.91</v>
      </c>
      <c r="K6" s="1">
        <v>148</v>
      </c>
      <c r="L6" s="1">
        <v>0.749</v>
      </c>
      <c r="M6" s="1">
        <v>0</v>
      </c>
      <c r="P6" s="1">
        <f>M40</f>
        <v>515.41666666666663</v>
      </c>
      <c r="Q6" s="1">
        <f>F40-G40</f>
        <v>0.67833333333333456</v>
      </c>
      <c r="R6" s="1">
        <f>F40-I40</f>
        <v>0.9373353535774438</v>
      </c>
      <c r="S6" s="2">
        <f>Q6*P6/14.696/1000/60*101325/1000/$B$7</f>
        <v>3.9621405790285049</v>
      </c>
      <c r="T6" s="2">
        <f t="shared" si="0"/>
        <v>5.4749696912538797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12.45</v>
      </c>
      <c r="G7" s="1">
        <v>10.46</v>
      </c>
      <c r="H7" s="1">
        <v>70</v>
      </c>
      <c r="I7" s="1">
        <v>1212.5999999999999</v>
      </c>
      <c r="J7" s="1">
        <v>1597.62</v>
      </c>
      <c r="K7" s="1">
        <v>147.80000000000001</v>
      </c>
      <c r="L7" s="1">
        <v>0.748</v>
      </c>
      <c r="M7" s="1">
        <v>0</v>
      </c>
      <c r="N7" s="2"/>
      <c r="P7" s="1">
        <f>M48</f>
        <v>644.11666666666667</v>
      </c>
      <c r="Q7" s="1">
        <f>F48-G48</f>
        <v>0.45000000000000107</v>
      </c>
      <c r="R7" s="1">
        <f>G48-I48</f>
        <v>0.32892144278759261</v>
      </c>
      <c r="S7" s="2">
        <f>Q7*P7/14.696/1000/60*101325/1000/$B$7</f>
        <v>3.2847726371826087</v>
      </c>
      <c r="T7" s="2">
        <f t="shared" si="0"/>
        <v>2.4009603445584595</v>
      </c>
    </row>
    <row r="8" spans="1:26" x14ac:dyDescent="0.3">
      <c r="A8" s="3" t="s">
        <v>29</v>
      </c>
      <c r="B8">
        <v>1569</v>
      </c>
      <c r="C8" t="s">
        <v>30</v>
      </c>
      <c r="E8" t="s">
        <v>31</v>
      </c>
      <c r="F8" s="1">
        <f>AVERAGE(F2:F7)</f>
        <v>12.445</v>
      </c>
      <c r="G8" s="1">
        <f>AVERAGE(G2:G7)</f>
        <v>10.446666666666667</v>
      </c>
      <c r="I8" s="1">
        <f>LINEST(I3:I7,H3:H7)</f>
        <v>10.569986473755216</v>
      </c>
      <c r="J8" s="1">
        <f>LINEST(J3:J7,H3:H7)</f>
        <v>13.353577832980749</v>
      </c>
      <c r="K8" s="1">
        <f>AVERAGE(K2:K7)</f>
        <v>147.54999999999998</v>
      </c>
      <c r="L8" s="1">
        <f>AVERAGE(L2:L7)</f>
        <v>0.76516666666666666</v>
      </c>
      <c r="M8" s="1">
        <f>AVERAGE(M2:M7)</f>
        <v>0</v>
      </c>
      <c r="N8" s="2"/>
      <c r="P8" s="1"/>
      <c r="Q8" s="1"/>
      <c r="R8" s="1"/>
      <c r="S8" s="2"/>
      <c r="T8" s="2"/>
    </row>
    <row r="9" spans="1:26" x14ac:dyDescent="0.3">
      <c r="N9" s="2"/>
      <c r="P9" s="1"/>
      <c r="Q9" s="1"/>
      <c r="R9" s="1"/>
      <c r="S9" s="2"/>
      <c r="T9" s="2"/>
    </row>
    <row r="10" spans="1:26" x14ac:dyDescent="0.3">
      <c r="E10">
        <v>130</v>
      </c>
      <c r="F10" s="1">
        <v>12.43</v>
      </c>
      <c r="G10" s="1">
        <v>11.36</v>
      </c>
      <c r="H10" s="1">
        <f>80+10/60</f>
        <v>80.166666666666671</v>
      </c>
      <c r="I10" s="1">
        <v>1317.94</v>
      </c>
      <c r="J10" s="1">
        <v>1734.83</v>
      </c>
      <c r="K10" s="1">
        <v>146.1</v>
      </c>
      <c r="L10" s="1">
        <v>1.395</v>
      </c>
      <c r="M10" s="1">
        <v>157.4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12.43</v>
      </c>
      <c r="G11" s="1">
        <v>11.22</v>
      </c>
      <c r="H11" s="1">
        <f>90+7/60</f>
        <v>90.11666666666666</v>
      </c>
      <c r="I11" s="1">
        <v>1427.09</v>
      </c>
      <c r="J11" s="1">
        <v>1813.9</v>
      </c>
      <c r="K11" s="1">
        <v>146.30000000000001</v>
      </c>
      <c r="L11" s="1">
        <v>2.1280000000000001</v>
      </c>
      <c r="M11" s="1">
        <v>161.5</v>
      </c>
      <c r="P11" s="1"/>
      <c r="Q11" s="1"/>
      <c r="R11" s="1"/>
      <c r="S11" s="2"/>
      <c r="T11" s="2"/>
    </row>
    <row r="12" spans="1:26" x14ac:dyDescent="0.3">
      <c r="F12" s="1">
        <v>12.42</v>
      </c>
      <c r="G12" s="1">
        <v>11.24</v>
      </c>
      <c r="H12" s="1">
        <f>100+25/60</f>
        <v>100.41666666666667</v>
      </c>
      <c r="I12" s="1">
        <v>1540.33</v>
      </c>
      <c r="J12" s="1">
        <v>1941.83</v>
      </c>
      <c r="K12" s="1">
        <v>146.19999999999999</v>
      </c>
      <c r="L12" s="1">
        <v>3.016</v>
      </c>
      <c r="M12" s="1">
        <v>162.6</v>
      </c>
      <c r="N12" s="2"/>
      <c r="P12" s="1"/>
      <c r="Q12" s="1"/>
      <c r="R12" s="1"/>
      <c r="S12" s="2"/>
      <c r="T12" s="2"/>
    </row>
    <row r="13" spans="1:26" x14ac:dyDescent="0.3">
      <c r="F13" s="1">
        <v>12.41</v>
      </c>
      <c r="G13" s="1">
        <v>11.28</v>
      </c>
      <c r="H13" s="1">
        <v>110</v>
      </c>
      <c r="I13" s="1">
        <v>1645.94</v>
      </c>
      <c r="J13" s="1">
        <v>2061.62</v>
      </c>
      <c r="K13" s="1">
        <v>146.30000000000001</v>
      </c>
      <c r="L13" s="1">
        <v>3.64</v>
      </c>
      <c r="M13" s="1">
        <v>165</v>
      </c>
    </row>
    <row r="14" spans="1:26" x14ac:dyDescent="0.3">
      <c r="F14" s="1">
        <v>12.45</v>
      </c>
      <c r="G14" s="1">
        <v>11.23</v>
      </c>
      <c r="H14" s="1">
        <v>120</v>
      </c>
      <c r="I14" s="1">
        <v>1755.9</v>
      </c>
      <c r="J14" s="1">
        <v>2186.5</v>
      </c>
      <c r="K14" s="1">
        <v>146.5</v>
      </c>
      <c r="L14" s="1">
        <v>3.907</v>
      </c>
      <c r="M14" s="1">
        <v>161.6</v>
      </c>
      <c r="N14" s="2"/>
      <c r="P14" s="1"/>
      <c r="S14" s="2"/>
    </row>
    <row r="15" spans="1:26" x14ac:dyDescent="0.3">
      <c r="F15" s="1">
        <v>12.47</v>
      </c>
      <c r="G15" s="1">
        <v>11.23</v>
      </c>
      <c r="H15" s="1">
        <f>130+7/60</f>
        <v>130.11666666666667</v>
      </c>
      <c r="I15" s="1">
        <v>1867.04</v>
      </c>
      <c r="J15" s="1">
        <v>2313.17</v>
      </c>
      <c r="K15" s="1">
        <v>146.6</v>
      </c>
      <c r="L15" s="1">
        <v>3.9969999999999999</v>
      </c>
      <c r="M15" s="1">
        <v>165.6</v>
      </c>
      <c r="P15" s="1"/>
      <c r="S15" s="2"/>
    </row>
    <row r="16" spans="1:26" x14ac:dyDescent="0.3">
      <c r="E16" t="s">
        <v>31</v>
      </c>
      <c r="F16" s="1">
        <f>AVERAGE(F10:F15)</f>
        <v>12.435</v>
      </c>
      <c r="G16" s="1">
        <f>AVERAGE(G10:G15)</f>
        <v>11.26</v>
      </c>
      <c r="I16" s="1">
        <f>LINEST(I10:I15,H10:H15)</f>
        <v>10.996309734920395</v>
      </c>
      <c r="J16" s="1">
        <f>LINEST(J10:J15,H10:H15)</f>
        <v>11.831245530385239</v>
      </c>
      <c r="K16" s="1">
        <f>AVERAGE(K10:K15)</f>
        <v>146.33333333333334</v>
      </c>
      <c r="L16" s="1">
        <f>AVERAGE(L10:L15)</f>
        <v>3.0138333333333329</v>
      </c>
      <c r="M16" s="1">
        <f>AVERAGE(M10:M15)</f>
        <v>162.28333333333333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260</v>
      </c>
      <c r="F18" s="1">
        <v>12.45</v>
      </c>
      <c r="G18" s="1">
        <v>11.42</v>
      </c>
      <c r="H18" s="1">
        <f>140+43/60</f>
        <v>140.71666666666667</v>
      </c>
      <c r="I18" s="1">
        <v>1983.83</v>
      </c>
      <c r="J18" s="1">
        <v>2445.96</v>
      </c>
      <c r="K18" s="1">
        <v>146.69999999999999</v>
      </c>
      <c r="L18" s="1">
        <v>4.7510000000000003</v>
      </c>
      <c r="M18" s="1">
        <v>250</v>
      </c>
      <c r="N18" s="2"/>
    </row>
    <row r="19" spans="5:16" x14ac:dyDescent="0.3">
      <c r="F19" s="1">
        <v>12.44</v>
      </c>
      <c r="G19" s="1">
        <v>11.43</v>
      </c>
      <c r="H19" s="1">
        <v>151</v>
      </c>
      <c r="I19" s="1">
        <v>2098.7600000000002</v>
      </c>
      <c r="J19" s="1">
        <v>2567.27</v>
      </c>
      <c r="K19" s="1">
        <v>146.80000000000001</v>
      </c>
      <c r="L19" s="1">
        <v>5.01</v>
      </c>
      <c r="M19" s="1">
        <v>251.3</v>
      </c>
      <c r="N19" s="2"/>
    </row>
    <row r="20" spans="5:16" x14ac:dyDescent="0.3">
      <c r="F20" s="1">
        <v>12.43</v>
      </c>
      <c r="G20" s="1">
        <v>11.33</v>
      </c>
      <c r="H20" s="1">
        <v>160</v>
      </c>
      <c r="I20" s="1">
        <v>2199.46</v>
      </c>
      <c r="J20" s="1">
        <v>2678.01</v>
      </c>
      <c r="K20" s="1">
        <v>147</v>
      </c>
      <c r="L20" s="1">
        <v>5.3890000000000002</v>
      </c>
      <c r="M20" s="1">
        <v>251.4</v>
      </c>
    </row>
    <row r="21" spans="5:16" x14ac:dyDescent="0.3">
      <c r="F21" s="1">
        <v>12.42</v>
      </c>
      <c r="G21" s="1">
        <v>11.334</v>
      </c>
      <c r="H21" s="1">
        <v>173</v>
      </c>
      <c r="I21" s="1">
        <v>2344.4</v>
      </c>
      <c r="J21" s="1">
        <v>2838.49</v>
      </c>
      <c r="K21" s="1">
        <v>147</v>
      </c>
      <c r="L21" s="1">
        <v>5.3879999999999999</v>
      </c>
      <c r="M21" s="1">
        <v>250.5</v>
      </c>
    </row>
    <row r="22" spans="5:16" x14ac:dyDescent="0.3">
      <c r="F22" s="1">
        <v>12.46</v>
      </c>
      <c r="G22" s="1">
        <v>11.32</v>
      </c>
      <c r="H22" s="1">
        <f>180+5/60</f>
        <v>180.08333333333334</v>
      </c>
      <c r="I22" s="1">
        <v>2423.0500000000002</v>
      </c>
      <c r="J22" s="1">
        <v>2925.96</v>
      </c>
      <c r="K22" s="1">
        <v>147.1</v>
      </c>
      <c r="L22" s="1">
        <v>5.32</v>
      </c>
      <c r="M22" s="1">
        <v>252.1</v>
      </c>
      <c r="N22" s="2"/>
    </row>
    <row r="23" spans="5:16" x14ac:dyDescent="0.3">
      <c r="F23" s="1">
        <v>12.46</v>
      </c>
      <c r="G23" s="1">
        <v>11.33</v>
      </c>
      <c r="H23" s="1">
        <f>190+9/60</f>
        <v>190.15</v>
      </c>
      <c r="I23" s="1">
        <v>2534.81</v>
      </c>
      <c r="J23" s="1">
        <v>3050.44</v>
      </c>
      <c r="K23" s="1">
        <v>147.1</v>
      </c>
      <c r="L23" s="1">
        <v>5.2060000000000004</v>
      </c>
      <c r="M23" s="1">
        <v>252.5</v>
      </c>
      <c r="N23" s="2"/>
    </row>
    <row r="24" spans="5:16" x14ac:dyDescent="0.3">
      <c r="E24" t="s">
        <v>31</v>
      </c>
      <c r="F24" s="1">
        <f>AVERAGE(F18:F23)</f>
        <v>12.443333333333333</v>
      </c>
      <c r="G24" s="1">
        <f>AVERAGE(G18:G23)</f>
        <v>11.360666666666667</v>
      </c>
      <c r="I24" s="1">
        <f>LINEST(I18:I23,H18:H23)</f>
        <v>11.147608857328192</v>
      </c>
      <c r="J24" s="1">
        <f>LINEST(J18:J23,H18:H23)</f>
        <v>12.258146526461559</v>
      </c>
      <c r="K24" s="1">
        <f>AVERAGE(K18:K23)</f>
        <v>146.95000000000002</v>
      </c>
      <c r="L24" s="1">
        <f>AVERAGE(L18:L23)</f>
        <v>5.1773333333333325</v>
      </c>
      <c r="M24" s="1">
        <f>AVERAGE(M18:M23)</f>
        <v>251.29999999999998</v>
      </c>
      <c r="N24" s="2"/>
    </row>
    <row r="26" spans="5:16" x14ac:dyDescent="0.3">
      <c r="E26">
        <v>390</v>
      </c>
      <c r="F26" s="1">
        <v>12.45</v>
      </c>
      <c r="G26" s="1">
        <v>11.63</v>
      </c>
      <c r="H26" s="1">
        <f>220+4/60</f>
        <v>220.06666666666666</v>
      </c>
      <c r="I26" s="1">
        <v>2873.01</v>
      </c>
      <c r="J26" s="1">
        <v>3409.4</v>
      </c>
      <c r="K26" s="1">
        <v>147.1</v>
      </c>
      <c r="L26" s="1">
        <v>2.2810000000000001</v>
      </c>
      <c r="M26" s="1">
        <v>378.7</v>
      </c>
    </row>
    <row r="27" spans="5:16" x14ac:dyDescent="0.3">
      <c r="F27" s="1">
        <v>12.44</v>
      </c>
      <c r="G27" s="1">
        <v>11.66</v>
      </c>
      <c r="H27" s="1">
        <f>234+43/60</f>
        <v>234.71666666666667</v>
      </c>
      <c r="I27" s="1">
        <v>3032.95</v>
      </c>
      <c r="J27" s="1">
        <v>3475.19</v>
      </c>
      <c r="K27" s="1">
        <v>146.6</v>
      </c>
      <c r="L27" s="1">
        <v>2.7160000000000002</v>
      </c>
      <c r="M27" s="1">
        <v>381.4</v>
      </c>
    </row>
    <row r="28" spans="5:16" x14ac:dyDescent="0.3">
      <c r="F28" s="1">
        <v>12.43</v>
      </c>
      <c r="G28" s="1">
        <v>11.65</v>
      </c>
      <c r="H28" s="1">
        <f>240+31/60</f>
        <v>240.51666666666668</v>
      </c>
      <c r="I28" s="1">
        <v>3099.01</v>
      </c>
      <c r="J28" s="1">
        <v>3543.67</v>
      </c>
      <c r="K28" s="1">
        <v>146.6</v>
      </c>
      <c r="L28" s="1">
        <v>3.6030000000000002</v>
      </c>
      <c r="M28" s="1">
        <v>378.3</v>
      </c>
    </row>
    <row r="29" spans="5:16" x14ac:dyDescent="0.3">
      <c r="F29" s="1">
        <v>12.45</v>
      </c>
      <c r="G29" s="1">
        <v>11.52</v>
      </c>
      <c r="H29" s="1">
        <f>250+25/60</f>
        <v>250.41666666666666</v>
      </c>
      <c r="I29" s="1">
        <v>3211.4</v>
      </c>
      <c r="J29" s="1">
        <v>3661.12</v>
      </c>
      <c r="K29" s="1">
        <v>146.6</v>
      </c>
      <c r="L29" s="1">
        <v>4.5069999999999997</v>
      </c>
      <c r="M29" s="1">
        <v>377.5</v>
      </c>
      <c r="N29" s="2"/>
    </row>
    <row r="30" spans="5:16" x14ac:dyDescent="0.3">
      <c r="F30" s="1">
        <v>12.44</v>
      </c>
      <c r="G30" s="1">
        <v>11.53</v>
      </c>
      <c r="H30" s="1">
        <v>260</v>
      </c>
      <c r="I30" s="1">
        <v>3319.9</v>
      </c>
      <c r="J30" s="1">
        <v>3775.05</v>
      </c>
      <c r="K30" s="1">
        <v>146.69999999999999</v>
      </c>
      <c r="L30" s="1">
        <v>5.2130000000000001</v>
      </c>
      <c r="M30" s="1">
        <v>378.6</v>
      </c>
    </row>
    <row r="31" spans="5:16" x14ac:dyDescent="0.3">
      <c r="F31" s="1">
        <v>12.46</v>
      </c>
      <c r="G31" s="1">
        <v>11.54</v>
      </c>
      <c r="H31" s="1">
        <f>270+1/60</f>
        <v>270.01666666666665</v>
      </c>
      <c r="I31" s="1">
        <v>3432.93</v>
      </c>
      <c r="J31" s="1">
        <v>3894.56</v>
      </c>
      <c r="K31" s="1">
        <v>146.5</v>
      </c>
      <c r="L31" s="1">
        <v>5.6710000000000003</v>
      </c>
      <c r="M31" s="1">
        <v>377.6</v>
      </c>
    </row>
    <row r="32" spans="5:16" x14ac:dyDescent="0.3">
      <c r="E32" t="s">
        <v>31</v>
      </c>
      <c r="F32" s="1">
        <f>AVERAGE(F26:F31)</f>
        <v>12.444999999999999</v>
      </c>
      <c r="G32" s="1">
        <f>AVERAGE(G26:G31)</f>
        <v>11.588333333333333</v>
      </c>
      <c r="I32" s="1">
        <f>LINEST(I26:I31,H26:H31)</f>
        <v>11.238641173229901</v>
      </c>
      <c r="J32" s="1">
        <f>LINEST(J26:J31,H26:H31)</f>
        <v>10.147925959428553</v>
      </c>
      <c r="K32" s="1">
        <f>AVERAGE(K26:K31)</f>
        <v>146.68333333333331</v>
      </c>
      <c r="L32" s="1">
        <f>AVERAGE(L26:L31)</f>
        <v>3.9984999999999999</v>
      </c>
      <c r="M32" s="1">
        <f>AVERAGE(M26:M31)</f>
        <v>378.68333333333334</v>
      </c>
    </row>
    <row r="33" spans="5:14" x14ac:dyDescent="0.3">
      <c r="N33" s="2"/>
    </row>
    <row r="34" spans="5:14" x14ac:dyDescent="0.3">
      <c r="E34">
        <v>520</v>
      </c>
      <c r="F34" s="1">
        <v>12.43</v>
      </c>
      <c r="G34" s="1">
        <v>11.83</v>
      </c>
      <c r="H34" s="1">
        <f>280+46/60</f>
        <v>280.76666666666665</v>
      </c>
      <c r="I34" s="1">
        <v>3554.14</v>
      </c>
      <c r="J34" s="1">
        <v>4023.14</v>
      </c>
      <c r="K34" s="1">
        <v>146.69999999999999</v>
      </c>
      <c r="L34" s="1">
        <v>6.2409999999999997</v>
      </c>
      <c r="M34" s="1">
        <v>515.1</v>
      </c>
      <c r="N34" s="2"/>
    </row>
    <row r="35" spans="5:14" x14ac:dyDescent="0.3">
      <c r="F35" s="1">
        <v>12.44</v>
      </c>
      <c r="G35" s="1">
        <v>11.72</v>
      </c>
      <c r="H35" s="1">
        <f>290+22/60</f>
        <v>290.36666666666667</v>
      </c>
      <c r="I35" s="1">
        <v>3664.96</v>
      </c>
      <c r="J35" s="1">
        <v>4126.54</v>
      </c>
      <c r="K35" s="1">
        <v>147</v>
      </c>
      <c r="L35" s="1">
        <v>6.7939999999999996</v>
      </c>
      <c r="M35" s="1">
        <v>515.1</v>
      </c>
      <c r="N35" s="2"/>
    </row>
    <row r="36" spans="5:14" x14ac:dyDescent="0.3">
      <c r="F36" s="1">
        <v>12.46</v>
      </c>
      <c r="G36" s="1">
        <v>11.75</v>
      </c>
      <c r="H36" s="1">
        <f>300+5/60</f>
        <v>300.08333333333331</v>
      </c>
      <c r="I36" s="1">
        <v>3776.43</v>
      </c>
      <c r="J36" s="1">
        <v>4238.1899999999996</v>
      </c>
      <c r="K36" s="1">
        <v>146.9</v>
      </c>
      <c r="L36" s="1">
        <v>7.2709999999999999</v>
      </c>
      <c r="M36" s="1">
        <v>514.9</v>
      </c>
    </row>
    <row r="37" spans="5:14" x14ac:dyDescent="0.3">
      <c r="F37" s="1">
        <v>12.44</v>
      </c>
      <c r="G37" s="1">
        <v>11.81</v>
      </c>
      <c r="H37" s="1">
        <f>310+12/60</f>
        <v>310.2</v>
      </c>
      <c r="I37" s="1">
        <v>3893.06</v>
      </c>
      <c r="J37" s="1">
        <v>4356.45</v>
      </c>
      <c r="K37" s="1">
        <v>146.9</v>
      </c>
      <c r="L37" s="1">
        <v>7.51</v>
      </c>
      <c r="M37" s="1">
        <v>516.5</v>
      </c>
    </row>
    <row r="38" spans="5:14" x14ac:dyDescent="0.3">
      <c r="F38" s="1">
        <v>12.45</v>
      </c>
      <c r="G38" s="1">
        <v>11.74</v>
      </c>
      <c r="H38" s="1">
        <v>320</v>
      </c>
      <c r="I38" s="1">
        <v>4005.92</v>
      </c>
      <c r="J38" s="1">
        <v>4470.6400000000003</v>
      </c>
      <c r="K38" s="1">
        <v>146.9</v>
      </c>
      <c r="L38" s="1">
        <v>7.58</v>
      </c>
      <c r="M38" s="1">
        <v>515.1</v>
      </c>
    </row>
    <row r="39" spans="5:14" x14ac:dyDescent="0.3">
      <c r="F39" s="1">
        <v>12.45</v>
      </c>
      <c r="G39" s="1">
        <v>11.75</v>
      </c>
      <c r="H39" s="1">
        <v>330</v>
      </c>
      <c r="I39" s="1">
        <v>4120.6899999999996</v>
      </c>
      <c r="J39" s="1">
        <v>4587.21</v>
      </c>
      <c r="K39" s="1">
        <v>146.9</v>
      </c>
      <c r="L39" s="1">
        <v>7.5309999999999997</v>
      </c>
      <c r="M39" s="1">
        <v>515.79999999999995</v>
      </c>
      <c r="N39" s="2"/>
    </row>
    <row r="40" spans="5:14" x14ac:dyDescent="0.3">
      <c r="E40" t="s">
        <v>31</v>
      </c>
      <c r="F40" s="1">
        <f>AVERAGE(F34:F39)</f>
        <v>12.445</v>
      </c>
      <c r="G40" s="1">
        <f>AVERAGE(G34:G39)</f>
        <v>11.766666666666666</v>
      </c>
      <c r="I40" s="1">
        <f>LINEST(I34:I39,H34:H39)</f>
        <v>11.507664646422556</v>
      </c>
      <c r="J40" s="1">
        <f>LINEST(J34:J39,H34:H39)</f>
        <v>11.504836703560171</v>
      </c>
      <c r="K40" s="1">
        <f>AVERAGE(K34:K39)</f>
        <v>146.88333333333333</v>
      </c>
      <c r="L40" s="1">
        <f>AVERAGE(L34:L39)</f>
        <v>7.1544999999999996</v>
      </c>
      <c r="M40" s="1">
        <f>AVERAGE(M34:M39)</f>
        <v>515.41666666666663</v>
      </c>
      <c r="N40" s="2"/>
    </row>
    <row r="42" spans="5:14" x14ac:dyDescent="0.3">
      <c r="E42">
        <v>650</v>
      </c>
      <c r="F42" s="1">
        <v>12.44</v>
      </c>
      <c r="G42" s="1">
        <v>12.02</v>
      </c>
      <c r="H42" s="1">
        <f>350+39/60</f>
        <v>350.65</v>
      </c>
      <c r="I42" s="1">
        <v>2207</v>
      </c>
      <c r="J42" s="1">
        <v>2690.14</v>
      </c>
      <c r="K42" s="1">
        <v>146.80000000000001</v>
      </c>
      <c r="L42" s="1">
        <v>8.9290000000000003</v>
      </c>
      <c r="M42" s="1">
        <v>644.20000000000005</v>
      </c>
      <c r="N42" s="2"/>
    </row>
    <row r="43" spans="5:14" x14ac:dyDescent="0.3">
      <c r="F43" s="1">
        <v>12.45</v>
      </c>
      <c r="G43" s="1">
        <v>12.02</v>
      </c>
      <c r="H43" s="1">
        <v>366</v>
      </c>
      <c r="I43" s="1">
        <v>2387.36</v>
      </c>
      <c r="J43" s="1">
        <v>2864.75</v>
      </c>
      <c r="K43" s="1">
        <v>146.80000000000001</v>
      </c>
      <c r="L43" s="1">
        <v>8.9849999999999994</v>
      </c>
      <c r="M43" s="1">
        <v>643.20000000000005</v>
      </c>
      <c r="N43" s="2"/>
    </row>
    <row r="44" spans="5:14" x14ac:dyDescent="0.3">
      <c r="F44" s="1">
        <v>12.42</v>
      </c>
      <c r="G44" s="1">
        <v>11.96</v>
      </c>
      <c r="H44" s="1">
        <f>370+35/60</f>
        <v>370.58333333333331</v>
      </c>
      <c r="I44" s="1">
        <v>2440.88</v>
      </c>
      <c r="J44" s="1">
        <v>2917.05</v>
      </c>
      <c r="K44" s="1">
        <v>147</v>
      </c>
      <c r="L44" s="1">
        <v>8.9610000000000003</v>
      </c>
      <c r="M44" s="1">
        <v>644.29999999999995</v>
      </c>
      <c r="N44" s="2"/>
    </row>
    <row r="45" spans="5:14" x14ac:dyDescent="0.3">
      <c r="F45" s="1">
        <v>12.45</v>
      </c>
      <c r="G45" s="1">
        <v>11.99</v>
      </c>
      <c r="H45" s="1">
        <f>380+1/60</f>
        <v>380.01666666666665</v>
      </c>
      <c r="I45" s="1">
        <v>2550.33</v>
      </c>
      <c r="J45" s="1">
        <v>3024.45</v>
      </c>
      <c r="K45" s="1">
        <v>147.19999999999999</v>
      </c>
      <c r="L45" s="1">
        <v>8.7989999999999995</v>
      </c>
      <c r="M45" s="1">
        <v>642.79999999999995</v>
      </c>
    </row>
    <row r="46" spans="5:14" x14ac:dyDescent="0.3">
      <c r="F46" s="1">
        <v>12.43</v>
      </c>
      <c r="G46" s="1">
        <v>11.97</v>
      </c>
      <c r="H46" s="1">
        <f>390+41/60</f>
        <v>390.68333333333334</v>
      </c>
      <c r="I46" s="1">
        <v>2674.54</v>
      </c>
      <c r="J46" s="1">
        <v>3147.1</v>
      </c>
      <c r="K46" s="1">
        <v>147.19999999999999</v>
      </c>
      <c r="L46" s="1">
        <v>8.6560000000000006</v>
      </c>
      <c r="M46" s="1">
        <v>645.1</v>
      </c>
    </row>
    <row r="47" spans="5:14" x14ac:dyDescent="0.3">
      <c r="F47" s="1">
        <v>12.43</v>
      </c>
      <c r="G47" s="1">
        <v>11.96</v>
      </c>
      <c r="H47" s="1">
        <f>401+16/60</f>
        <v>401.26666666666665</v>
      </c>
      <c r="I47" s="1">
        <v>2797.42</v>
      </c>
      <c r="J47" s="1">
        <v>3268.81</v>
      </c>
      <c r="K47" s="1">
        <v>147</v>
      </c>
      <c r="L47" s="1">
        <v>8.5419999999999998</v>
      </c>
      <c r="M47" s="1">
        <v>645.1</v>
      </c>
    </row>
    <row r="48" spans="5:14" x14ac:dyDescent="0.3">
      <c r="E48" t="s">
        <v>31</v>
      </c>
      <c r="F48" s="1">
        <f>AVERAGE(F42:F47)</f>
        <v>12.436666666666667</v>
      </c>
      <c r="G48" s="1">
        <f>AVERAGE(G42:G47)</f>
        <v>11.986666666666666</v>
      </c>
      <c r="I48" s="1">
        <f>LINEST(I42:I47,H42:H47)</f>
        <v>11.657745223879074</v>
      </c>
      <c r="J48" s="1">
        <f>LINEST(J42:J47,H42:H47)</f>
        <v>11.432369450437051</v>
      </c>
      <c r="K48" s="1">
        <f>AVERAGE(K42:K47)</f>
        <v>147</v>
      </c>
      <c r="L48" s="1">
        <f>AVERAGE(L42:L47)</f>
        <v>8.8119999999999994</v>
      </c>
      <c r="M48" s="1">
        <f>AVERAGE(M42:M47)</f>
        <v>644.11666666666667</v>
      </c>
    </row>
    <row r="50" spans="7:14" x14ac:dyDescent="0.3">
      <c r="G50" s="1"/>
      <c r="I50" s="1"/>
      <c r="J50" s="1"/>
      <c r="K50" s="1"/>
      <c r="L50" s="1"/>
      <c r="M50" s="1"/>
    </row>
    <row r="51" spans="7:14" x14ac:dyDescent="0.3">
      <c r="G51" s="1"/>
      <c r="I51" s="1"/>
      <c r="J51" s="1"/>
      <c r="K51" s="1"/>
      <c r="L51" s="1"/>
      <c r="M51" s="1"/>
    </row>
    <row r="52" spans="7:14" x14ac:dyDescent="0.3">
      <c r="G52" s="1"/>
      <c r="I52" s="1"/>
      <c r="J52" s="1"/>
      <c r="K52" s="1"/>
      <c r="L52" s="1"/>
      <c r="M52" s="1"/>
    </row>
    <row r="53" spans="7:14" x14ac:dyDescent="0.3">
      <c r="G53" s="1"/>
      <c r="I53" s="1"/>
      <c r="J53" s="1"/>
      <c r="K53" s="1"/>
      <c r="L53" s="1"/>
      <c r="M53" s="1"/>
    </row>
    <row r="54" spans="7:14" x14ac:dyDescent="0.3">
      <c r="G54" s="1"/>
      <c r="I54" s="1"/>
      <c r="J54" s="1"/>
      <c r="K54" s="1"/>
      <c r="L54" s="1"/>
      <c r="M54" s="1"/>
    </row>
    <row r="55" spans="7:14" x14ac:dyDescent="0.3">
      <c r="G55" s="1"/>
      <c r="I55" s="1"/>
      <c r="J55" s="1"/>
      <c r="K55" s="1"/>
      <c r="L55" s="1"/>
      <c r="M55" s="1"/>
    </row>
    <row r="56" spans="7:14" x14ac:dyDescent="0.3">
      <c r="G56" s="1"/>
      <c r="I56" s="1"/>
      <c r="J56" s="1"/>
      <c r="K56" s="1"/>
      <c r="L56" s="1"/>
      <c r="M56" s="1"/>
    </row>
    <row r="58" spans="7:14" x14ac:dyDescent="0.3">
      <c r="G58" s="1"/>
      <c r="I58" s="1"/>
      <c r="J58" s="1"/>
      <c r="K58" s="1"/>
      <c r="L58" s="1"/>
      <c r="M58" s="1"/>
    </row>
    <row r="59" spans="7:14" x14ac:dyDescent="0.3">
      <c r="G59" s="1"/>
      <c r="I59" s="1"/>
      <c r="J59" s="1"/>
      <c r="K59" s="1"/>
      <c r="L59" s="1"/>
      <c r="M59" s="1"/>
    </row>
    <row r="60" spans="7:14" x14ac:dyDescent="0.3">
      <c r="G60" s="1"/>
      <c r="I60" s="1"/>
      <c r="J60" s="1"/>
      <c r="K60" s="1"/>
      <c r="L60" s="1"/>
      <c r="M60" s="1"/>
    </row>
    <row r="61" spans="7:14" x14ac:dyDescent="0.3">
      <c r="G61" s="1"/>
      <c r="I61" s="1"/>
      <c r="J61" s="1"/>
      <c r="K61" s="1"/>
      <c r="L61" s="1"/>
      <c r="M61" s="1"/>
    </row>
    <row r="62" spans="7:14" x14ac:dyDescent="0.3">
      <c r="G62" s="1"/>
      <c r="I62" s="1"/>
      <c r="J62" s="1"/>
      <c r="K62" s="1"/>
      <c r="L62" s="1"/>
      <c r="M62" s="1"/>
    </row>
    <row r="63" spans="7:14" x14ac:dyDescent="0.3">
      <c r="G63" s="1"/>
      <c r="I63" s="1"/>
      <c r="J63" s="1"/>
      <c r="K63" s="1"/>
      <c r="L63" s="1"/>
      <c r="M63" s="1"/>
    </row>
    <row r="64" spans="7:14" x14ac:dyDescent="0.3">
      <c r="G64" s="1"/>
      <c r="I64" s="1"/>
      <c r="J64" s="1"/>
      <c r="K64" s="1"/>
      <c r="L64" s="1"/>
      <c r="M64" s="1"/>
      <c r="N64" s="2"/>
    </row>
    <row r="65" spans="9:14" x14ac:dyDescent="0.3">
      <c r="N65" s="2"/>
    </row>
    <row r="66" spans="9:14" x14ac:dyDescent="0.3">
      <c r="N66" s="2"/>
    </row>
    <row r="67" spans="9:14" x14ac:dyDescent="0.3">
      <c r="I67" s="1"/>
      <c r="J67" s="1"/>
      <c r="N67" s="2"/>
    </row>
    <row r="68" spans="9:14" x14ac:dyDescent="0.3">
      <c r="I68" s="1"/>
      <c r="J68" s="1"/>
      <c r="N68" s="2"/>
    </row>
    <row r="69" spans="9:14" x14ac:dyDescent="0.3">
      <c r="N69" s="2"/>
    </row>
    <row r="72" spans="9:14" x14ac:dyDescent="0.3">
      <c r="N72" s="2"/>
    </row>
    <row r="73" spans="9:14" x14ac:dyDescent="0.3">
      <c r="N73" s="2"/>
    </row>
    <row r="74" spans="9:14" x14ac:dyDescent="0.3">
      <c r="I74" s="1"/>
      <c r="J74" s="1"/>
      <c r="N74" s="2"/>
    </row>
    <row r="75" spans="9:14" x14ac:dyDescent="0.3">
      <c r="I75" s="1"/>
      <c r="J75" s="1"/>
      <c r="N75" s="2"/>
    </row>
    <row r="76" spans="9:14" x14ac:dyDescent="0.3">
      <c r="I76" s="1"/>
      <c r="J76" s="1"/>
      <c r="N76" s="2"/>
    </row>
    <row r="77" spans="9:14" x14ac:dyDescent="0.3">
      <c r="N77" s="2"/>
    </row>
    <row r="80" spans="9:14" x14ac:dyDescent="0.3">
      <c r="N80" s="2"/>
    </row>
    <row r="81" spans="9:14" x14ac:dyDescent="0.3">
      <c r="N81" s="2"/>
    </row>
    <row r="82" spans="9:14" x14ac:dyDescent="0.3">
      <c r="I82" s="1"/>
      <c r="J82" s="1"/>
      <c r="N82" s="2"/>
    </row>
    <row r="83" spans="9:14" x14ac:dyDescent="0.3">
      <c r="I83" s="1"/>
      <c r="J83" s="1"/>
      <c r="N83" s="2"/>
    </row>
    <row r="84" spans="9:14" x14ac:dyDescent="0.3">
      <c r="I84" s="1"/>
      <c r="J84" s="1"/>
      <c r="N84" s="2"/>
    </row>
    <row r="85" spans="9:14" x14ac:dyDescent="0.3">
      <c r="N85" s="2"/>
    </row>
    <row r="88" spans="9:14" x14ac:dyDescent="0.3">
      <c r="N88" s="2"/>
    </row>
    <row r="89" spans="9:14" x14ac:dyDescent="0.3">
      <c r="N89" s="2"/>
    </row>
    <row r="90" spans="9:14" x14ac:dyDescent="0.3">
      <c r="I90" s="1"/>
      <c r="J90" s="1"/>
      <c r="N90" s="2"/>
    </row>
    <row r="91" spans="9:14" x14ac:dyDescent="0.3">
      <c r="I91" s="1"/>
      <c r="J91" s="1"/>
      <c r="N91" s="2"/>
    </row>
    <row r="92" spans="9:14" x14ac:dyDescent="0.3">
      <c r="I92" s="1"/>
      <c r="J92" s="1"/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N1" workbookViewId="0">
      <selection activeCell="K23" sqref="K23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Z1" t="s">
        <v>33</v>
      </c>
    </row>
    <row r="2" spans="1:26" x14ac:dyDescent="0.3">
      <c r="A2" t="s">
        <v>17</v>
      </c>
      <c r="B2">
        <v>7.7</v>
      </c>
      <c r="C2" t="s">
        <v>18</v>
      </c>
      <c r="E2">
        <v>0</v>
      </c>
      <c r="F2" s="1">
        <v>11.51</v>
      </c>
      <c r="G2" s="1">
        <v>10.61</v>
      </c>
      <c r="H2" s="1">
        <f>10+29/60</f>
        <v>10.483333333333333</v>
      </c>
      <c r="I2" s="1">
        <v>760.48</v>
      </c>
      <c r="J2" s="1">
        <v>811.56</v>
      </c>
      <c r="K2" s="1">
        <v>142.19999999999999</v>
      </c>
      <c r="L2" s="1">
        <v>21.9</v>
      </c>
      <c r="M2" s="1">
        <v>0</v>
      </c>
      <c r="N2" s="2"/>
      <c r="P2" s="1">
        <f>M8</f>
        <v>0</v>
      </c>
      <c r="Q2" s="1">
        <f>F8-G8</f>
        <v>1.2716666666666683</v>
      </c>
      <c r="R2" s="1">
        <f>F8-I8</f>
        <v>1.263302724114908</v>
      </c>
      <c r="S2" s="2">
        <f>Q2*$P2/14.696/1000/60*101325/1000/$B$7</f>
        <v>0</v>
      </c>
      <c r="T2" s="2">
        <f>R2*$P2/14.696/1000/60*101325/1000/$B$7</f>
        <v>0</v>
      </c>
      <c r="V2" t="s">
        <v>19</v>
      </c>
      <c r="W2" s="1">
        <v>1050</v>
      </c>
      <c r="X2" s="1">
        <f>W2/$B$8</f>
        <v>0.78769692423105775</v>
      </c>
    </row>
    <row r="3" spans="1:26" x14ac:dyDescent="0.3">
      <c r="A3" t="s">
        <v>21</v>
      </c>
      <c r="B3">
        <v>10</v>
      </c>
      <c r="C3" t="s">
        <v>18</v>
      </c>
      <c r="F3" s="1">
        <v>11.53</v>
      </c>
      <c r="G3" s="1">
        <v>10.53</v>
      </c>
      <c r="H3" s="1">
        <f>20+14/60</f>
        <v>20.233333333333334</v>
      </c>
      <c r="I3" s="1">
        <v>860.41</v>
      </c>
      <c r="J3" s="1">
        <v>938.55</v>
      </c>
      <c r="K3" s="1">
        <v>142.1</v>
      </c>
      <c r="L3" s="1">
        <v>21.9</v>
      </c>
      <c r="M3" s="1">
        <v>0</v>
      </c>
      <c r="N3" s="2"/>
      <c r="P3" s="1">
        <f>M16</f>
        <v>145.56666666666666</v>
      </c>
      <c r="Q3" s="1">
        <f>F16-G16</f>
        <v>0.40166666666666728</v>
      </c>
      <c r="R3" s="1">
        <f>F16-I16</f>
        <v>0.52096818674710477</v>
      </c>
      <c r="S3" s="2">
        <f>Q3*P3/14.696/1000/60*101325/1000/$B$7</f>
        <v>0.66260695960971006</v>
      </c>
      <c r="T3" s="2">
        <f t="shared" ref="T3:T7" si="0">R3*$P3/14.696/1000/60*101325/1000/$B$7</f>
        <v>0.85941198242460282</v>
      </c>
      <c r="V3" t="s">
        <v>22</v>
      </c>
      <c r="W3" s="1">
        <v>985</v>
      </c>
      <c r="X3" s="1">
        <f>W3/$B$8</f>
        <v>0.73893473368342089</v>
      </c>
    </row>
    <row r="4" spans="1:26" x14ac:dyDescent="0.3">
      <c r="A4" s="3" t="s">
        <v>23</v>
      </c>
      <c r="B4">
        <v>10.65</v>
      </c>
      <c r="C4" t="s">
        <v>18</v>
      </c>
      <c r="F4" s="1">
        <v>11.54</v>
      </c>
      <c r="G4" s="1">
        <v>10.56</v>
      </c>
      <c r="H4" s="1">
        <v>30</v>
      </c>
      <c r="I4" s="1">
        <v>960.33</v>
      </c>
      <c r="J4" s="1">
        <v>1065.6099999999999</v>
      </c>
      <c r="K4" s="1">
        <v>142.1</v>
      </c>
      <c r="L4" s="1">
        <v>21.9</v>
      </c>
      <c r="M4" s="1">
        <v>0</v>
      </c>
      <c r="N4" s="2"/>
      <c r="P4" s="1">
        <f>M24</f>
        <v>269.63333333333333</v>
      </c>
      <c r="Q4" s="1">
        <f>F24-G24</f>
        <v>0.1899999999999995</v>
      </c>
      <c r="R4" s="1">
        <f>F24-I24</f>
        <v>0.33054589453265137</v>
      </c>
      <c r="S4" s="2">
        <f t="shared" ref="S4:S5" si="1">Q4*P4/14.696/1000/60*101325/1000/$B$7</f>
        <v>0.58057114265730536</v>
      </c>
      <c r="T4" s="2">
        <f t="shared" si="0"/>
        <v>1.0100284615237003</v>
      </c>
    </row>
    <row r="5" spans="1:26" x14ac:dyDescent="0.3">
      <c r="A5" s="3" t="s">
        <v>24</v>
      </c>
      <c r="B5">
        <v>159.4</v>
      </c>
      <c r="C5" t="s">
        <v>25</v>
      </c>
      <c r="F5" s="1">
        <v>11.52</v>
      </c>
      <c r="G5" s="1">
        <v>10.52</v>
      </c>
      <c r="H5" s="1">
        <v>40.5</v>
      </c>
      <c r="I5" s="1">
        <v>1067.94</v>
      </c>
      <c r="J5" s="1">
        <v>1202.1600000000001</v>
      </c>
      <c r="K5" s="1">
        <v>141.9</v>
      </c>
      <c r="L5" s="1">
        <v>22</v>
      </c>
      <c r="M5" s="1">
        <v>0</v>
      </c>
      <c r="P5" s="1">
        <f>M32</f>
        <v>374.33333333333331</v>
      </c>
      <c r="Q5" s="1">
        <f>F32-G32</f>
        <v>0.14333333333333442</v>
      </c>
      <c r="R5" s="1">
        <f>F32-I32</f>
        <v>0.24204852574858826</v>
      </c>
      <c r="S5" s="2">
        <f t="shared" si="1"/>
        <v>0.60804254223905763</v>
      </c>
      <c r="T5" s="2">
        <f t="shared" si="0"/>
        <v>1.0268079135445571</v>
      </c>
    </row>
    <row r="6" spans="1:26" x14ac:dyDescent="0.3">
      <c r="A6" s="3" t="s">
        <v>26</v>
      </c>
      <c r="B6">
        <v>21.7</v>
      </c>
      <c r="C6" t="s">
        <v>25</v>
      </c>
      <c r="F6" s="1">
        <v>11.51</v>
      </c>
      <c r="G6" s="1">
        <v>10.53</v>
      </c>
      <c r="H6" s="1">
        <f>50+37/60</f>
        <v>50.616666666666667</v>
      </c>
      <c r="I6" s="1">
        <v>1171.6199999999999</v>
      </c>
      <c r="J6" s="1">
        <v>1333.97</v>
      </c>
      <c r="K6" s="1">
        <v>142</v>
      </c>
      <c r="L6" s="1">
        <v>21.9</v>
      </c>
      <c r="M6" s="1">
        <v>0</v>
      </c>
      <c r="P6" s="1">
        <f>M40</f>
        <v>529.93333333333339</v>
      </c>
      <c r="Q6" s="1">
        <f>F40-G40</f>
        <v>-7.1666666666665435E-2</v>
      </c>
      <c r="R6" s="1">
        <f>F40-I40</f>
        <v>4.7339591056754671E-2</v>
      </c>
      <c r="S6" s="2">
        <f>Q6*P6/14.696/1000/60*101325/1000/$B$7</f>
        <v>-0.43039449405682534</v>
      </c>
      <c r="T6" s="2">
        <f t="shared" si="0"/>
        <v>0.28429813034971108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11.52</v>
      </c>
      <c r="G7" s="1">
        <v>10.55</v>
      </c>
      <c r="H7" s="1">
        <f>61+11/60</f>
        <v>61.18333333333333</v>
      </c>
      <c r="I7" s="1">
        <v>1280.8699999999999</v>
      </c>
      <c r="J7" s="1">
        <v>1472.39</v>
      </c>
      <c r="K7" s="1">
        <v>142</v>
      </c>
      <c r="L7" s="1">
        <v>22</v>
      </c>
      <c r="M7" s="1">
        <v>0</v>
      </c>
      <c r="N7" s="2"/>
      <c r="P7" s="1">
        <f>M48</f>
        <v>638.9</v>
      </c>
      <c r="Q7" s="1">
        <f>F48-G48</f>
        <v>-3.8333333333333997E-2</v>
      </c>
      <c r="R7" s="1">
        <f>F48-I48</f>
        <v>6.4498780017808954E-2</v>
      </c>
      <c r="S7" s="2">
        <f>Q7*P7/14.696/1000/60*101325/1000/$B$7</f>
        <v>-0.27754776694817768</v>
      </c>
      <c r="T7" s="2">
        <f t="shared" si="0"/>
        <v>0.46699545299541678</v>
      </c>
    </row>
    <row r="8" spans="1:26" x14ac:dyDescent="0.3">
      <c r="A8" s="3" t="s">
        <v>29</v>
      </c>
      <c r="B8">
        <v>1333</v>
      </c>
      <c r="C8" t="s">
        <v>30</v>
      </c>
      <c r="E8" t="s">
        <v>31</v>
      </c>
      <c r="F8" s="1">
        <f>AVERAGE(F2:F7)</f>
        <v>11.521666666666667</v>
      </c>
      <c r="G8" s="1">
        <f>AVERAGE(G2:G7)-0.3</f>
        <v>10.249999999999998</v>
      </c>
      <c r="I8" s="1">
        <f>LINEST(I2:I7,H2:H7)</f>
        <v>10.258363942551759</v>
      </c>
      <c r="J8" s="1">
        <f>LINEST(J2:J7,H2:H7)</f>
        <v>13.028336596607001</v>
      </c>
      <c r="K8" s="1">
        <f>AVERAGE(K2:K7)</f>
        <v>142.04999999999998</v>
      </c>
      <c r="L8" s="1">
        <f>AVERAGE(L2:L7)</f>
        <v>21.933333333333334</v>
      </c>
      <c r="M8" s="1">
        <f>AVERAGE(M2:M7)</f>
        <v>0</v>
      </c>
      <c r="N8" s="2"/>
      <c r="P8" s="1"/>
      <c r="Q8" s="1"/>
      <c r="R8" s="1"/>
      <c r="S8" s="2"/>
      <c r="T8" s="2"/>
    </row>
    <row r="9" spans="1:26" x14ac:dyDescent="0.3">
      <c r="N9" s="2"/>
      <c r="P9" s="1"/>
      <c r="Q9" s="1"/>
      <c r="R9" s="1"/>
      <c r="S9" s="2"/>
      <c r="T9" s="2"/>
    </row>
    <row r="10" spans="1:26" x14ac:dyDescent="0.3">
      <c r="E10">
        <v>130</v>
      </c>
      <c r="F10" s="1">
        <v>11.56</v>
      </c>
      <c r="G10" s="1">
        <v>11.24</v>
      </c>
      <c r="H10" s="1">
        <f>71+12/60</f>
        <v>71.2</v>
      </c>
      <c r="I10" s="1">
        <v>1388.44</v>
      </c>
      <c r="J10" s="1">
        <v>1526.67</v>
      </c>
      <c r="K10" s="1">
        <v>142.5</v>
      </c>
      <c r="L10" s="1">
        <v>22</v>
      </c>
      <c r="M10" s="1">
        <v>146.30000000000001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11.56</v>
      </c>
      <c r="G11" s="1">
        <v>11.42</v>
      </c>
      <c r="H11" s="1">
        <f>80+18/60</f>
        <v>80.3</v>
      </c>
      <c r="I11" s="1">
        <v>1488.46</v>
      </c>
      <c r="J11" s="1">
        <v>1637.41</v>
      </c>
      <c r="K11" s="1">
        <v>142.19999999999999</v>
      </c>
      <c r="L11" s="1">
        <v>22</v>
      </c>
      <c r="M11" s="1">
        <v>147.30000000000001</v>
      </c>
      <c r="P11" s="1"/>
      <c r="Q11" s="1"/>
      <c r="R11" s="1"/>
      <c r="S11" s="2"/>
      <c r="T11" s="2"/>
    </row>
    <row r="12" spans="1:26" x14ac:dyDescent="0.3">
      <c r="F12" s="1">
        <v>11.51</v>
      </c>
      <c r="G12" s="1">
        <v>11.63</v>
      </c>
      <c r="H12" s="1">
        <f>92+32/60</f>
        <v>92.533333333333331</v>
      </c>
      <c r="I12" s="1">
        <v>1623.47</v>
      </c>
      <c r="J12" s="1">
        <v>1786.74</v>
      </c>
      <c r="K12" s="1">
        <v>142.30000000000001</v>
      </c>
      <c r="L12" s="1">
        <v>22.1</v>
      </c>
      <c r="M12" s="1">
        <v>145.1</v>
      </c>
      <c r="N12" s="2"/>
      <c r="P12" s="1"/>
      <c r="Q12" s="1"/>
      <c r="R12" s="1"/>
      <c r="S12" s="2"/>
      <c r="T12" s="2"/>
    </row>
    <row r="13" spans="1:26" x14ac:dyDescent="0.3">
      <c r="F13" s="1">
        <v>11.52</v>
      </c>
      <c r="G13" s="1">
        <v>11.62</v>
      </c>
      <c r="H13" s="1">
        <f>100+51/60</f>
        <v>100.85</v>
      </c>
      <c r="I13" s="1">
        <v>1714.94</v>
      </c>
      <c r="J13" s="1">
        <v>1888.47</v>
      </c>
      <c r="K13" s="1">
        <v>142.1</v>
      </c>
      <c r="L13" s="1">
        <v>22.2</v>
      </c>
      <c r="M13" s="1">
        <v>144.4</v>
      </c>
    </row>
    <row r="14" spans="1:26" x14ac:dyDescent="0.3">
      <c r="F14" s="1">
        <v>11.52</v>
      </c>
      <c r="G14" s="1">
        <v>11.34</v>
      </c>
      <c r="H14" s="1">
        <f>110+25/60</f>
        <v>110.41666666666667</v>
      </c>
      <c r="I14" s="1">
        <v>1820.27</v>
      </c>
      <c r="J14" s="1">
        <v>2005.62</v>
      </c>
      <c r="K14" s="1">
        <v>142.4</v>
      </c>
      <c r="L14" s="1">
        <v>22.2</v>
      </c>
      <c r="M14" s="1">
        <v>144.4</v>
      </c>
      <c r="N14" s="2"/>
      <c r="P14" s="1"/>
      <c r="S14" s="2"/>
    </row>
    <row r="15" spans="1:26" x14ac:dyDescent="0.3">
      <c r="F15" s="1">
        <v>11.53</v>
      </c>
      <c r="G15" s="1">
        <v>11.34</v>
      </c>
      <c r="H15" s="1">
        <f>120+31/60</f>
        <v>120.51666666666667</v>
      </c>
      <c r="I15" s="1">
        <v>1931.45</v>
      </c>
      <c r="J15" s="1">
        <v>2129.09</v>
      </c>
      <c r="K15" s="1">
        <v>142</v>
      </c>
      <c r="L15" s="1">
        <v>22.3</v>
      </c>
      <c r="M15" s="1">
        <v>145.9</v>
      </c>
      <c r="P15" s="1"/>
      <c r="S15" s="2"/>
    </row>
    <row r="16" spans="1:26" x14ac:dyDescent="0.3">
      <c r="E16" t="s">
        <v>31</v>
      </c>
      <c r="F16" s="1">
        <f>AVERAGE(F10:F15)</f>
        <v>11.533333333333333</v>
      </c>
      <c r="G16" s="1">
        <f>AVERAGE(G10:G15)-0.3</f>
        <v>11.131666666666666</v>
      </c>
      <c r="I16" s="1">
        <f>LINEST(I10:I15,H10:H15)</f>
        <v>11.012365146586228</v>
      </c>
      <c r="J16" s="1">
        <f>LINEST(J10:J15,H10:H15)</f>
        <v>12.218346634330008</v>
      </c>
      <c r="K16" s="1">
        <f>AVERAGE(K10:K15)</f>
        <v>142.25</v>
      </c>
      <c r="L16" s="1">
        <f>AVERAGE(L10:L15)</f>
        <v>22.133333333333336</v>
      </c>
      <c r="M16" s="1">
        <f>AVERAGE(M10:M15)</f>
        <v>145.56666666666666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260</v>
      </c>
      <c r="F18" s="1">
        <v>11.54</v>
      </c>
      <c r="G18" s="1">
        <v>11.77</v>
      </c>
      <c r="H18" s="1">
        <f>160+13/60</f>
        <v>160.21666666666667</v>
      </c>
      <c r="I18" s="1">
        <v>2377</v>
      </c>
      <c r="J18" s="1">
        <v>2458.1999999999998</v>
      </c>
      <c r="K18" s="1">
        <v>142.1</v>
      </c>
      <c r="L18" s="1">
        <v>22.4</v>
      </c>
      <c r="M18" s="1">
        <v>270.39999999999998</v>
      </c>
      <c r="N18" s="2"/>
    </row>
    <row r="19" spans="5:16" x14ac:dyDescent="0.3">
      <c r="F19" s="1">
        <v>11.54</v>
      </c>
      <c r="G19" s="1">
        <v>11.69</v>
      </c>
      <c r="H19" s="1">
        <f>170+54/60</f>
        <v>170.9</v>
      </c>
      <c r="I19" s="1">
        <v>2497.87</v>
      </c>
      <c r="J19" s="1">
        <v>2583.5300000000002</v>
      </c>
      <c r="K19" s="1">
        <v>142.19999999999999</v>
      </c>
      <c r="L19" s="1">
        <v>22.4</v>
      </c>
      <c r="M19" s="1">
        <v>264.89999999999998</v>
      </c>
      <c r="N19" s="2"/>
    </row>
    <row r="20" spans="5:16" x14ac:dyDescent="0.3">
      <c r="F20" s="1">
        <v>11.56</v>
      </c>
      <c r="G20" s="1">
        <v>11.63</v>
      </c>
      <c r="H20" s="1">
        <f>180+24/60</f>
        <v>180.4</v>
      </c>
      <c r="I20" s="1">
        <v>2604.79</v>
      </c>
      <c r="J20" s="1">
        <v>2695.31</v>
      </c>
      <c r="K20" s="1">
        <v>142</v>
      </c>
      <c r="L20" s="1">
        <v>22.6</v>
      </c>
      <c r="M20" s="1">
        <v>268.2</v>
      </c>
    </row>
    <row r="21" spans="5:16" x14ac:dyDescent="0.3">
      <c r="F21" s="1">
        <v>11.53</v>
      </c>
      <c r="G21" s="1">
        <v>11.63</v>
      </c>
      <c r="H21" s="1">
        <v>190</v>
      </c>
      <c r="I21" s="1">
        <v>2712.28</v>
      </c>
      <c r="J21" s="1">
        <v>2809.46</v>
      </c>
      <c r="K21" s="1">
        <v>142</v>
      </c>
      <c r="L21" s="1">
        <v>22.6</v>
      </c>
      <c r="M21" s="1">
        <v>270.8</v>
      </c>
    </row>
    <row r="22" spans="5:16" x14ac:dyDescent="0.3">
      <c r="F22" s="1">
        <v>11.54</v>
      </c>
      <c r="G22" s="1">
        <v>11.63</v>
      </c>
      <c r="H22" s="1">
        <f>200+42/60</f>
        <v>200.7</v>
      </c>
      <c r="I22" s="1">
        <v>2831.55</v>
      </c>
      <c r="J22" s="1">
        <v>2936.89</v>
      </c>
      <c r="K22" s="1">
        <v>142</v>
      </c>
      <c r="L22" s="1">
        <v>22.7</v>
      </c>
      <c r="M22" s="1">
        <v>271.8</v>
      </c>
      <c r="N22" s="2"/>
    </row>
    <row r="23" spans="5:16" x14ac:dyDescent="0.3">
      <c r="F23" s="1">
        <v>11.51</v>
      </c>
      <c r="G23" s="1">
        <v>11.53</v>
      </c>
      <c r="H23" s="1">
        <v>210</v>
      </c>
      <c r="I23" s="1">
        <v>2935.04</v>
      </c>
      <c r="J23" s="1">
        <v>3048.47</v>
      </c>
      <c r="K23" s="1">
        <v>142.1</v>
      </c>
      <c r="L23" s="1">
        <v>22.5</v>
      </c>
      <c r="M23" s="1">
        <v>271.7</v>
      </c>
      <c r="N23" s="2"/>
    </row>
    <row r="24" spans="5:16" x14ac:dyDescent="0.3">
      <c r="E24" t="s">
        <v>31</v>
      </c>
      <c r="F24" s="1">
        <f>AVERAGE(F18:F23)</f>
        <v>11.536666666666667</v>
      </c>
      <c r="G24" s="1">
        <f>AVERAGE(G18:G23)-0.3</f>
        <v>11.346666666666668</v>
      </c>
      <c r="I24" s="1">
        <f>LINEST(I18:I23,H18:H23)</f>
        <v>11.206120772134016</v>
      </c>
      <c r="J24" s="1">
        <f>LINEST(J18:J23,H18:H23)</f>
        <v>11.857660907664021</v>
      </c>
      <c r="K24" s="1">
        <f>AVERAGE(K18:K23)</f>
        <v>142.06666666666666</v>
      </c>
      <c r="L24" s="1">
        <f>AVERAGE(L18:L23)</f>
        <v>22.533333333333331</v>
      </c>
      <c r="M24" s="1">
        <f>AVERAGE(M18:M23)</f>
        <v>269.63333333333333</v>
      </c>
      <c r="N24" s="2"/>
    </row>
    <row r="26" spans="5:16" x14ac:dyDescent="0.3">
      <c r="E26">
        <v>390</v>
      </c>
      <c r="F26" s="1">
        <v>11.52</v>
      </c>
      <c r="G26" s="1">
        <v>11.84</v>
      </c>
      <c r="H26" s="1">
        <v>220</v>
      </c>
      <c r="I26" s="1">
        <v>3049.16</v>
      </c>
      <c r="J26" s="1">
        <v>3156.95</v>
      </c>
      <c r="K26" s="1">
        <v>142</v>
      </c>
      <c r="L26" s="1">
        <v>22.9</v>
      </c>
      <c r="M26" s="1">
        <v>369.3</v>
      </c>
    </row>
    <row r="27" spans="5:16" x14ac:dyDescent="0.3">
      <c r="F27" s="1">
        <v>11.53</v>
      </c>
      <c r="G27" s="1">
        <v>11.74</v>
      </c>
      <c r="H27" s="1">
        <v>230</v>
      </c>
      <c r="I27" s="1">
        <v>3163.08</v>
      </c>
      <c r="J27" s="1">
        <v>3273.35</v>
      </c>
      <c r="K27" s="1">
        <v>142</v>
      </c>
      <c r="L27" s="1">
        <v>23</v>
      </c>
      <c r="M27" s="1">
        <v>377.1</v>
      </c>
    </row>
    <row r="28" spans="5:16" x14ac:dyDescent="0.3">
      <c r="F28" s="1">
        <v>11.52</v>
      </c>
      <c r="G28" s="1">
        <v>11.67</v>
      </c>
      <c r="H28" s="1">
        <f>240+41/60</f>
        <v>240.68333333333334</v>
      </c>
      <c r="I28" s="1">
        <v>3283.83</v>
      </c>
      <c r="J28" s="1">
        <v>3398.66</v>
      </c>
      <c r="K28" s="1">
        <v>142.1</v>
      </c>
      <c r="L28" s="1">
        <v>23.1</v>
      </c>
      <c r="M28" s="1">
        <v>375.8</v>
      </c>
    </row>
    <row r="29" spans="5:16" x14ac:dyDescent="0.3">
      <c r="F29" s="1">
        <v>11.53</v>
      </c>
      <c r="G29" s="1">
        <v>11.66</v>
      </c>
      <c r="H29" s="1">
        <f>250+32/60</f>
        <v>250.53333333333333</v>
      </c>
      <c r="I29" s="1">
        <v>3394.89</v>
      </c>
      <c r="J29" s="1">
        <v>3514.87</v>
      </c>
      <c r="K29" s="1">
        <v>142.5</v>
      </c>
      <c r="L29" s="1">
        <v>23.2</v>
      </c>
      <c r="M29" s="1">
        <v>374.6</v>
      </c>
      <c r="N29" s="2"/>
    </row>
    <row r="30" spans="5:16" x14ac:dyDescent="0.3">
      <c r="F30" s="1">
        <v>11.52</v>
      </c>
      <c r="G30" s="1">
        <v>11.64</v>
      </c>
      <c r="H30" s="1">
        <f>260+21/60</f>
        <v>260.35000000000002</v>
      </c>
      <c r="I30" s="1">
        <v>3505.41</v>
      </c>
      <c r="J30" s="1">
        <v>3631.37</v>
      </c>
      <c r="K30" s="1">
        <v>142.6</v>
      </c>
      <c r="L30" s="1">
        <v>23.3</v>
      </c>
      <c r="M30" s="1">
        <v>374.6</v>
      </c>
    </row>
    <row r="31" spans="5:16" x14ac:dyDescent="0.3">
      <c r="F31" s="1">
        <v>11.54</v>
      </c>
      <c r="G31" s="1">
        <v>11.55</v>
      </c>
      <c r="H31" s="1">
        <f>270+13/60</f>
        <v>270.21666666666664</v>
      </c>
      <c r="I31" s="1">
        <v>3615.93</v>
      </c>
      <c r="J31" s="1">
        <v>3748.51</v>
      </c>
      <c r="K31" s="1">
        <v>142.5</v>
      </c>
      <c r="L31" s="1">
        <v>23.3</v>
      </c>
      <c r="M31" s="1">
        <v>374.6</v>
      </c>
    </row>
    <row r="32" spans="5:16" x14ac:dyDescent="0.3">
      <c r="E32" t="s">
        <v>31</v>
      </c>
      <c r="F32" s="1">
        <f>AVERAGE(F26:F31)</f>
        <v>11.526666666666666</v>
      </c>
      <c r="G32" s="1">
        <f>AVERAGE(G26:G31)-0.3</f>
        <v>11.383333333333331</v>
      </c>
      <c r="I32" s="1">
        <f>LINEST(I26:I31,H26:H31)</f>
        <v>11.284618140918077</v>
      </c>
      <c r="J32" s="1">
        <f>LINEST(J26:J31,H26:H31)</f>
        <v>11.784369158529605</v>
      </c>
      <c r="K32" s="1">
        <f>AVERAGE(K26:K31)</f>
        <v>142.28333333333333</v>
      </c>
      <c r="L32" s="1">
        <f>AVERAGE(L26:L31)</f>
        <v>23.133333333333336</v>
      </c>
      <c r="M32" s="1">
        <f>AVERAGE(M26:M31)</f>
        <v>374.33333333333331</v>
      </c>
    </row>
    <row r="33" spans="5:14" x14ac:dyDescent="0.3">
      <c r="N33" s="2"/>
    </row>
    <row r="34" spans="5:14" x14ac:dyDescent="0.3">
      <c r="E34">
        <v>520</v>
      </c>
      <c r="F34" s="1">
        <v>11.55</v>
      </c>
      <c r="G34" s="1">
        <v>12.05</v>
      </c>
      <c r="H34" s="1">
        <f>280+40/60</f>
        <v>280.66666666666669</v>
      </c>
      <c r="I34" s="1">
        <v>3737.75</v>
      </c>
      <c r="J34" s="1">
        <v>3855.37</v>
      </c>
      <c r="K34" s="1">
        <v>142.69999999999999</v>
      </c>
      <c r="L34" s="1">
        <v>23.4</v>
      </c>
      <c r="M34" s="1">
        <v>527</v>
      </c>
      <c r="N34" s="2"/>
    </row>
    <row r="35" spans="5:14" x14ac:dyDescent="0.3">
      <c r="F35" s="1">
        <v>11.53</v>
      </c>
      <c r="G35" s="1">
        <v>11.93</v>
      </c>
      <c r="H35" s="1">
        <v>290</v>
      </c>
      <c r="I35" s="1">
        <v>3846.09</v>
      </c>
      <c r="J35" s="1">
        <v>3962.02</v>
      </c>
      <c r="K35" s="1">
        <v>142.69999999999999</v>
      </c>
      <c r="L35" s="1">
        <v>23.4</v>
      </c>
      <c r="M35" s="1">
        <v>528.4</v>
      </c>
      <c r="N35" s="2"/>
    </row>
    <row r="36" spans="5:14" x14ac:dyDescent="0.3">
      <c r="F36" s="1">
        <v>11.51</v>
      </c>
      <c r="G36" s="1">
        <v>11.93</v>
      </c>
      <c r="H36" s="1">
        <f>300+39/60</f>
        <v>300.64999999999998</v>
      </c>
      <c r="I36" s="1">
        <v>3968.77</v>
      </c>
      <c r="J36" s="1">
        <v>4084.97</v>
      </c>
      <c r="K36" s="1">
        <v>142.80000000000001</v>
      </c>
      <c r="L36" s="1">
        <v>23.5</v>
      </c>
      <c r="M36" s="1">
        <v>530.4</v>
      </c>
    </row>
    <row r="37" spans="5:14" x14ac:dyDescent="0.3">
      <c r="F37" s="1">
        <v>11.54</v>
      </c>
      <c r="G37" s="1">
        <v>11.87</v>
      </c>
      <c r="H37" s="1">
        <f>310+2/60</f>
        <v>310.03333333333336</v>
      </c>
      <c r="I37" s="1">
        <v>4076.67</v>
      </c>
      <c r="J37" s="1">
        <v>4194.2700000000004</v>
      </c>
      <c r="K37" s="1">
        <v>142.4</v>
      </c>
      <c r="L37" s="1">
        <v>23.5</v>
      </c>
      <c r="M37" s="1">
        <v>532.4</v>
      </c>
    </row>
    <row r="38" spans="5:14" x14ac:dyDescent="0.3">
      <c r="F38" s="1">
        <v>11.53</v>
      </c>
      <c r="G38" s="1">
        <v>11.9</v>
      </c>
      <c r="H38" s="1">
        <f>320+20/60</f>
        <v>320.33333333333331</v>
      </c>
      <c r="I38" s="1">
        <v>4194.59</v>
      </c>
      <c r="J38" s="1">
        <v>4314.83</v>
      </c>
      <c r="K38" s="1">
        <v>142.5</v>
      </c>
      <c r="L38" s="1">
        <v>23.6</v>
      </c>
      <c r="M38" s="1">
        <v>534.1</v>
      </c>
    </row>
    <row r="39" spans="5:14" x14ac:dyDescent="0.3">
      <c r="F39" s="1">
        <v>11.5</v>
      </c>
      <c r="G39" s="1">
        <v>11.71</v>
      </c>
      <c r="H39" s="1">
        <f>332+39/60</f>
        <v>332.65</v>
      </c>
      <c r="I39" s="1">
        <v>4334.3900000000003</v>
      </c>
      <c r="J39" s="1">
        <v>4459.62</v>
      </c>
      <c r="K39" s="1">
        <v>142.69999999999999</v>
      </c>
      <c r="L39" s="1">
        <v>23.7</v>
      </c>
      <c r="M39" s="1">
        <v>527.29999999999995</v>
      </c>
      <c r="N39" s="2"/>
    </row>
    <row r="40" spans="5:14" x14ac:dyDescent="0.3">
      <c r="E40" t="s">
        <v>31</v>
      </c>
      <c r="F40" s="1">
        <f>AVERAGE(F34:F39)</f>
        <v>11.526666666666666</v>
      </c>
      <c r="G40" s="1">
        <f>AVERAGE(G34:G39)-0.3</f>
        <v>11.598333333333331</v>
      </c>
      <c r="I40" s="1">
        <f>LINEST(I34:I39,H34:H39)</f>
        <v>11.479327075609911</v>
      </c>
      <c r="J40" s="1">
        <f>LINEST(J34:J39,H34:H39)</f>
        <v>11.628362306976259</v>
      </c>
      <c r="K40" s="1">
        <f>AVERAGE(K34:K39)</f>
        <v>142.63333333333333</v>
      </c>
      <c r="L40" s="1">
        <f>AVERAGE(L34:L39)</f>
        <v>23.516666666666666</v>
      </c>
      <c r="M40" s="1">
        <f>AVERAGE(M34:M39)</f>
        <v>529.93333333333339</v>
      </c>
      <c r="N40" s="2"/>
    </row>
    <row r="42" spans="5:14" x14ac:dyDescent="0.3">
      <c r="E42">
        <v>650</v>
      </c>
      <c r="F42" s="1">
        <v>11.49</v>
      </c>
      <c r="G42" s="1">
        <v>11.94</v>
      </c>
      <c r="H42" s="1">
        <f>340+4/60</f>
        <v>340.06666666666666</v>
      </c>
      <c r="I42" s="1">
        <v>4418.5</v>
      </c>
      <c r="J42" s="1">
        <v>4544.18</v>
      </c>
      <c r="K42" s="1">
        <v>143.1</v>
      </c>
      <c r="L42" s="1">
        <v>23.9</v>
      </c>
      <c r="M42" s="1">
        <v>636.29999999999995</v>
      </c>
      <c r="N42" s="2"/>
    </row>
    <row r="43" spans="5:14" x14ac:dyDescent="0.3">
      <c r="F43" s="1">
        <v>11.53</v>
      </c>
      <c r="G43" s="1">
        <v>11.95</v>
      </c>
      <c r="H43" s="1">
        <v>350</v>
      </c>
      <c r="I43" s="1">
        <v>3520.75</v>
      </c>
      <c r="J43" s="1">
        <v>3150.75</v>
      </c>
      <c r="K43" s="1">
        <v>143.19999999999999</v>
      </c>
      <c r="L43" s="1">
        <v>23.9</v>
      </c>
      <c r="M43" s="1">
        <v>637.1</v>
      </c>
      <c r="N43" s="2"/>
    </row>
    <row r="44" spans="5:14" x14ac:dyDescent="0.3">
      <c r="F44" s="1">
        <v>11.55</v>
      </c>
      <c r="G44" s="1">
        <v>11.83</v>
      </c>
      <c r="H44" s="1">
        <f>366+16/60</f>
        <v>366.26666666666665</v>
      </c>
      <c r="I44" s="1">
        <v>3707.79</v>
      </c>
      <c r="J44" s="1">
        <v>3339.02</v>
      </c>
      <c r="K44" s="1">
        <v>143.30000000000001</v>
      </c>
      <c r="L44" s="1">
        <v>23.9</v>
      </c>
      <c r="M44" s="1">
        <v>636.6</v>
      </c>
      <c r="N44" s="2"/>
    </row>
    <row r="45" spans="5:14" x14ac:dyDescent="0.3">
      <c r="F45" s="1">
        <v>11.53</v>
      </c>
      <c r="G45" s="1">
        <v>11.83</v>
      </c>
      <c r="H45" s="1">
        <f>370+48/60</f>
        <v>370.8</v>
      </c>
      <c r="I45" s="1">
        <v>3759.74</v>
      </c>
      <c r="J45" s="1">
        <v>3391.97</v>
      </c>
      <c r="K45" s="1">
        <v>143.19999999999999</v>
      </c>
      <c r="L45" s="1">
        <v>24.1</v>
      </c>
      <c r="M45" s="1">
        <v>640.1</v>
      </c>
    </row>
    <row r="46" spans="5:14" x14ac:dyDescent="0.3">
      <c r="F46" s="1">
        <v>11.52</v>
      </c>
      <c r="G46" s="1">
        <v>11.81</v>
      </c>
      <c r="H46" s="1">
        <f>381+4/60</f>
        <v>381.06666666666666</v>
      </c>
      <c r="I46" s="1">
        <v>3877.26</v>
      </c>
      <c r="J46" s="1">
        <v>3512.11</v>
      </c>
      <c r="K46" s="1">
        <v>142.9</v>
      </c>
      <c r="L46" s="1">
        <v>24.1</v>
      </c>
      <c r="M46" s="1">
        <v>641.70000000000005</v>
      </c>
    </row>
    <row r="47" spans="5:14" x14ac:dyDescent="0.3">
      <c r="F47" s="1">
        <v>11.54</v>
      </c>
      <c r="G47" s="1">
        <v>11.83</v>
      </c>
      <c r="H47" s="1">
        <f>390+8/60</f>
        <v>390.13333333333333</v>
      </c>
      <c r="I47" s="1">
        <v>3980.75</v>
      </c>
      <c r="J47" s="1">
        <v>3618.51</v>
      </c>
      <c r="K47" s="1">
        <v>143.1</v>
      </c>
      <c r="L47" s="1">
        <v>24.1</v>
      </c>
      <c r="M47" s="1">
        <v>641.6</v>
      </c>
    </row>
    <row r="48" spans="5:14" x14ac:dyDescent="0.3">
      <c r="E48" t="s">
        <v>31</v>
      </c>
      <c r="F48" s="1">
        <f>AVERAGE(F42:F47)</f>
        <v>11.526666666666666</v>
      </c>
      <c r="G48" s="1">
        <f>AVERAGE(G42:G47)-0.3</f>
        <v>11.565</v>
      </c>
      <c r="I48" s="1">
        <f>LINEST(I43:I47,H43:H47)</f>
        <v>11.462167886648857</v>
      </c>
      <c r="J48" s="1">
        <f>LINEST(J43:J47,H43:H47)</f>
        <v>11.656552108297671</v>
      </c>
      <c r="K48" s="1">
        <f>AVERAGE(K42:K47)</f>
        <v>143.13333333333333</v>
      </c>
      <c r="L48" s="1">
        <f>AVERAGE(L42:L47)</f>
        <v>23.999999999999996</v>
      </c>
      <c r="M48" s="1">
        <f>AVERAGE(M42:M47)</f>
        <v>638.9</v>
      </c>
    </row>
    <row r="50" spans="7:14" x14ac:dyDescent="0.3">
      <c r="G50" s="1"/>
      <c r="I50" s="1"/>
      <c r="J50" s="1"/>
      <c r="K50" s="1"/>
      <c r="L50" s="1"/>
      <c r="M50" s="1"/>
    </row>
    <row r="51" spans="7:14" x14ac:dyDescent="0.3">
      <c r="G51" s="1"/>
      <c r="I51" s="1"/>
      <c r="J51" s="1"/>
      <c r="K51" s="1"/>
      <c r="L51" s="1"/>
      <c r="M51" s="1"/>
    </row>
    <row r="52" spans="7:14" x14ac:dyDescent="0.3">
      <c r="G52" s="1"/>
      <c r="I52" s="1"/>
      <c r="J52" s="1"/>
      <c r="K52" s="1"/>
      <c r="L52" s="1"/>
      <c r="M52" s="1"/>
    </row>
    <row r="53" spans="7:14" x14ac:dyDescent="0.3">
      <c r="G53" s="1"/>
      <c r="I53" s="1"/>
      <c r="J53" s="1"/>
      <c r="K53" s="1"/>
      <c r="L53" s="1"/>
      <c r="M53" s="1"/>
    </row>
    <row r="54" spans="7:14" x14ac:dyDescent="0.3">
      <c r="G54" s="1"/>
      <c r="I54" s="1"/>
      <c r="J54" s="1"/>
      <c r="K54" s="1"/>
      <c r="L54" s="1"/>
      <c r="M54" s="1"/>
    </row>
    <row r="55" spans="7:14" x14ac:dyDescent="0.3">
      <c r="G55" s="1"/>
      <c r="I55" s="1"/>
      <c r="J55" s="1"/>
      <c r="K55" s="1"/>
      <c r="L55" s="1"/>
      <c r="M55" s="1"/>
    </row>
    <row r="56" spans="7:14" x14ac:dyDescent="0.3">
      <c r="G56" s="1"/>
      <c r="I56" s="1"/>
      <c r="J56" s="1"/>
      <c r="K56" s="1"/>
      <c r="L56" s="1"/>
      <c r="M56" s="1"/>
    </row>
    <row r="58" spans="7:14" x14ac:dyDescent="0.3">
      <c r="G58" s="1"/>
      <c r="I58" s="1"/>
      <c r="J58" s="1"/>
      <c r="K58" s="1"/>
      <c r="L58" s="1"/>
      <c r="M58" s="1"/>
    </row>
    <row r="59" spans="7:14" x14ac:dyDescent="0.3">
      <c r="G59" s="1"/>
      <c r="I59" s="1"/>
      <c r="J59" s="1"/>
      <c r="K59" s="1"/>
      <c r="L59" s="1"/>
      <c r="M59" s="1"/>
    </row>
    <row r="60" spans="7:14" x14ac:dyDescent="0.3">
      <c r="G60" s="1"/>
      <c r="I60" s="1"/>
      <c r="J60" s="1"/>
      <c r="K60" s="1"/>
      <c r="L60" s="1"/>
      <c r="M60" s="1"/>
    </row>
    <row r="61" spans="7:14" x14ac:dyDescent="0.3">
      <c r="G61" s="1"/>
      <c r="I61" s="1"/>
      <c r="J61" s="1"/>
      <c r="K61" s="1"/>
      <c r="L61" s="1"/>
      <c r="M61" s="1"/>
    </row>
    <row r="62" spans="7:14" x14ac:dyDescent="0.3">
      <c r="G62" s="1"/>
      <c r="I62" s="1"/>
      <c r="J62" s="1"/>
      <c r="K62" s="1"/>
      <c r="L62" s="1"/>
      <c r="M62" s="1"/>
    </row>
    <row r="63" spans="7:14" x14ac:dyDescent="0.3">
      <c r="G63" s="1"/>
      <c r="I63" s="1"/>
      <c r="J63" s="1"/>
      <c r="K63" s="1"/>
      <c r="L63" s="1"/>
      <c r="M63" s="1"/>
    </row>
    <row r="64" spans="7:14" x14ac:dyDescent="0.3">
      <c r="G64" s="1"/>
      <c r="I64" s="1"/>
      <c r="J64" s="1"/>
      <c r="K64" s="1"/>
      <c r="L64" s="1"/>
      <c r="M64" s="1"/>
      <c r="N64" s="2"/>
    </row>
    <row r="65" spans="9:14" x14ac:dyDescent="0.3">
      <c r="N65" s="2"/>
    </row>
    <row r="66" spans="9:14" x14ac:dyDescent="0.3">
      <c r="N66" s="2"/>
    </row>
    <row r="67" spans="9:14" x14ac:dyDescent="0.3">
      <c r="I67" s="1"/>
      <c r="J67" s="1"/>
      <c r="N67" s="2"/>
    </row>
    <row r="68" spans="9:14" x14ac:dyDescent="0.3">
      <c r="I68" s="1"/>
      <c r="J68" s="1"/>
      <c r="N68" s="2"/>
    </row>
    <row r="69" spans="9:14" x14ac:dyDescent="0.3">
      <c r="N69" s="2"/>
    </row>
    <row r="72" spans="9:14" x14ac:dyDescent="0.3">
      <c r="N72" s="2"/>
    </row>
    <row r="73" spans="9:14" x14ac:dyDescent="0.3">
      <c r="N73" s="2"/>
    </row>
    <row r="74" spans="9:14" x14ac:dyDescent="0.3">
      <c r="I74" s="1"/>
      <c r="J74" s="1"/>
      <c r="N74" s="2"/>
    </row>
    <row r="75" spans="9:14" x14ac:dyDescent="0.3">
      <c r="I75" s="1"/>
      <c r="J75" s="1"/>
      <c r="N75" s="2"/>
    </row>
    <row r="76" spans="9:14" x14ac:dyDescent="0.3">
      <c r="I76" s="1"/>
      <c r="J76" s="1"/>
      <c r="N76" s="2"/>
    </row>
    <row r="77" spans="9:14" x14ac:dyDescent="0.3">
      <c r="N77" s="2"/>
    </row>
    <row r="80" spans="9:14" x14ac:dyDescent="0.3">
      <c r="N80" s="2"/>
    </row>
    <row r="81" spans="9:14" x14ac:dyDescent="0.3">
      <c r="N81" s="2"/>
    </row>
    <row r="82" spans="9:14" x14ac:dyDescent="0.3">
      <c r="I82" s="1"/>
      <c r="J82" s="1"/>
      <c r="N82" s="2"/>
    </row>
    <row r="83" spans="9:14" x14ac:dyDescent="0.3">
      <c r="I83" s="1"/>
      <c r="J83" s="1"/>
      <c r="N83" s="2"/>
    </row>
    <row r="84" spans="9:14" x14ac:dyDescent="0.3">
      <c r="I84" s="1"/>
      <c r="J84" s="1"/>
      <c r="N84" s="2"/>
    </row>
    <row r="85" spans="9:14" x14ac:dyDescent="0.3">
      <c r="N85" s="2"/>
    </row>
    <row r="88" spans="9:14" x14ac:dyDescent="0.3">
      <c r="N88" s="2"/>
    </row>
    <row r="89" spans="9:14" x14ac:dyDescent="0.3">
      <c r="N89" s="2"/>
    </row>
    <row r="90" spans="9:14" x14ac:dyDescent="0.3">
      <c r="I90" s="1"/>
      <c r="J90" s="1"/>
      <c r="N90" s="2"/>
    </row>
    <row r="91" spans="9:14" x14ac:dyDescent="0.3">
      <c r="I91" s="1"/>
      <c r="J91" s="1"/>
      <c r="N91" s="2"/>
    </row>
    <row r="92" spans="9:14" x14ac:dyDescent="0.3">
      <c r="I92" s="1"/>
      <c r="J92" s="1"/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G1" zoomScale="85" zoomScaleNormal="85" workbookViewId="0">
      <selection activeCell="N37" sqref="N37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Z1" t="s">
        <v>33</v>
      </c>
    </row>
    <row r="2" spans="1:26" x14ac:dyDescent="0.3">
      <c r="A2" t="s">
        <v>17</v>
      </c>
      <c r="B2">
        <v>7.7</v>
      </c>
      <c r="C2" t="s">
        <v>18</v>
      </c>
      <c r="E2">
        <v>0</v>
      </c>
      <c r="F2" s="1">
        <v>11.67</v>
      </c>
      <c r="G2" s="1">
        <v>10.72</v>
      </c>
      <c r="H2" s="1">
        <v>10.5</v>
      </c>
      <c r="I2" s="1">
        <v>1406.72</v>
      </c>
      <c r="J2" s="1">
        <v>908.03</v>
      </c>
      <c r="K2" s="1">
        <v>140.6</v>
      </c>
      <c r="L2" s="1">
        <v>20.9</v>
      </c>
      <c r="M2" s="1">
        <v>0</v>
      </c>
      <c r="N2" s="2"/>
      <c r="P2" s="1">
        <f>M8</f>
        <v>0</v>
      </c>
      <c r="Q2" s="1">
        <f>F8-G8</f>
        <v>0.89333333333333087</v>
      </c>
      <c r="R2" s="1">
        <f>F8-I8</f>
        <v>1.5744657487558502</v>
      </c>
      <c r="S2" s="2">
        <f>Q2*$P2/14.696/1000/60*101325/1000/$B$7</f>
        <v>0</v>
      </c>
      <c r="T2" s="2">
        <f>R2*$P2/14.696/1000/60*101325/1000/$B$7</f>
        <v>0</v>
      </c>
      <c r="V2" t="s">
        <v>19</v>
      </c>
      <c r="W2" s="1">
        <v>1050</v>
      </c>
      <c r="X2" s="1">
        <f>W2/$B$8</f>
        <v>0.78769692423105775</v>
      </c>
    </row>
    <row r="3" spans="1:26" x14ac:dyDescent="0.3">
      <c r="A3" t="s">
        <v>21</v>
      </c>
      <c r="B3">
        <v>10</v>
      </c>
      <c r="C3" t="s">
        <v>18</v>
      </c>
      <c r="F3" s="1">
        <v>11.69</v>
      </c>
      <c r="G3" s="1">
        <v>10.72</v>
      </c>
      <c r="H3" s="1">
        <v>20.5</v>
      </c>
      <c r="I3" s="1">
        <v>1498.76</v>
      </c>
      <c r="J3" s="1">
        <v>1037.79</v>
      </c>
      <c r="K3" s="1">
        <v>140.69999999999999</v>
      </c>
      <c r="L3" s="1">
        <v>20.9</v>
      </c>
      <c r="M3" s="1">
        <v>0</v>
      </c>
      <c r="N3" s="2"/>
      <c r="P3" s="1">
        <f>M16</f>
        <v>161.1</v>
      </c>
      <c r="Q3" s="1">
        <f>F16-G16</f>
        <v>0.83833333333333115</v>
      </c>
      <c r="R3" s="1">
        <f>F16-I16</f>
        <v>0.43827114915175258</v>
      </c>
      <c r="S3" s="2">
        <f>Q3*P3/14.696/1000/60*101325/1000/$B$7</f>
        <v>1.5305253910213423</v>
      </c>
      <c r="T3" s="2">
        <f t="shared" ref="T3:T7" si="0">R3*$P3/14.696/1000/60*101325/1000/$B$7</f>
        <v>0.80014129852349203</v>
      </c>
      <c r="V3" t="s">
        <v>22</v>
      </c>
      <c r="W3" s="1">
        <v>985</v>
      </c>
      <c r="X3" s="1">
        <f>W3/$B$8</f>
        <v>0.73893473368342089</v>
      </c>
    </row>
    <row r="4" spans="1:26" x14ac:dyDescent="0.3">
      <c r="A4" s="3" t="s">
        <v>23</v>
      </c>
      <c r="B4">
        <v>10.65</v>
      </c>
      <c r="C4" t="s">
        <v>18</v>
      </c>
      <c r="F4" s="1">
        <v>11.67</v>
      </c>
      <c r="G4" s="1">
        <v>10.72</v>
      </c>
      <c r="H4" s="1">
        <f>30+7/60</f>
        <v>30.116666666666667</v>
      </c>
      <c r="I4" s="1">
        <v>1598.33</v>
      </c>
      <c r="J4" s="1">
        <v>1162.68</v>
      </c>
      <c r="K4" s="1">
        <v>140.80000000000001</v>
      </c>
      <c r="L4" s="1">
        <v>21</v>
      </c>
      <c r="M4" s="1">
        <v>0</v>
      </c>
      <c r="N4" s="2"/>
      <c r="P4" s="1">
        <f>M24</f>
        <v>252.86666666666667</v>
      </c>
      <c r="Q4" s="1">
        <f>F24-G24</f>
        <v>0.70166666666666799</v>
      </c>
      <c r="R4" s="1">
        <f>F24-I24</f>
        <v>0.40788431776684853</v>
      </c>
      <c r="S4" s="2">
        <f t="shared" ref="S4:S5" si="1">Q4*P4/14.696/1000/60*101325/1000/$B$7</f>
        <v>2.0107158104372851</v>
      </c>
      <c r="T4" s="2">
        <f t="shared" si="0"/>
        <v>1.168844816954717</v>
      </c>
    </row>
    <row r="5" spans="1:26" x14ac:dyDescent="0.3">
      <c r="A5" s="3" t="s">
        <v>24</v>
      </c>
      <c r="B5">
        <v>140.1</v>
      </c>
      <c r="C5" t="s">
        <v>25</v>
      </c>
      <c r="F5" s="1">
        <v>11.65</v>
      </c>
      <c r="G5" s="1">
        <v>10.87</v>
      </c>
      <c r="H5" s="1">
        <f>40.1</f>
        <v>40.1</v>
      </c>
      <c r="I5" s="1">
        <v>1702.78</v>
      </c>
      <c r="J5" s="1">
        <v>1292.6400000000001</v>
      </c>
      <c r="K5" s="1">
        <v>140.80000000000001</v>
      </c>
      <c r="L5" s="1">
        <v>21</v>
      </c>
      <c r="M5" s="1">
        <v>0</v>
      </c>
      <c r="P5" s="1">
        <f>M32</f>
        <v>0</v>
      </c>
      <c r="Q5" s="1">
        <f>F32-G32</f>
        <v>0</v>
      </c>
      <c r="R5" s="1">
        <f>F32-I32</f>
        <v>0</v>
      </c>
      <c r="S5" s="2">
        <f t="shared" si="1"/>
        <v>0</v>
      </c>
      <c r="T5" s="2">
        <f t="shared" si="0"/>
        <v>0</v>
      </c>
    </row>
    <row r="6" spans="1:26" x14ac:dyDescent="0.3">
      <c r="A6" s="3" t="s">
        <v>26</v>
      </c>
      <c r="B6">
        <v>21.7</v>
      </c>
      <c r="C6" t="s">
        <v>25</v>
      </c>
      <c r="F6" s="1">
        <v>11.69</v>
      </c>
      <c r="G6" s="1">
        <v>10.85</v>
      </c>
      <c r="H6" s="1">
        <f>51+12/60</f>
        <v>51.2</v>
      </c>
      <c r="I6" s="1">
        <v>1811.81</v>
      </c>
      <c r="J6" s="1">
        <v>1437.17</v>
      </c>
      <c r="K6" s="1">
        <v>140.9</v>
      </c>
      <c r="L6" s="1">
        <v>21</v>
      </c>
      <c r="M6" s="1">
        <v>0</v>
      </c>
      <c r="P6" s="1">
        <f>M40</f>
        <v>0</v>
      </c>
      <c r="Q6" s="1">
        <f>F40-G40</f>
        <v>0</v>
      </c>
      <c r="R6" s="1">
        <f>F40-I40</f>
        <v>0</v>
      </c>
      <c r="S6" s="2">
        <f>Q6*P6/14.696/1000/60*101325/1000/$B$7</f>
        <v>0</v>
      </c>
      <c r="T6" s="2">
        <f t="shared" si="0"/>
        <v>0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11.64</v>
      </c>
      <c r="G7" s="1">
        <v>10.77</v>
      </c>
      <c r="H7" s="1">
        <v>60.5</v>
      </c>
      <c r="I7" s="1">
        <v>1908.81</v>
      </c>
      <c r="J7" s="1">
        <v>1558.29</v>
      </c>
      <c r="K7" s="1">
        <v>141</v>
      </c>
      <c r="L7" s="1">
        <v>21</v>
      </c>
      <c r="M7" s="1">
        <v>0</v>
      </c>
      <c r="N7" s="2"/>
      <c r="P7" s="1">
        <f>M48</f>
        <v>0</v>
      </c>
      <c r="Q7" s="1">
        <f>F48-G48</f>
        <v>0</v>
      </c>
      <c r="R7" s="1">
        <f>F48-I48</f>
        <v>0</v>
      </c>
      <c r="S7" s="2">
        <f>Q7*P7/14.696/1000/60*101325/1000/$B$7</f>
        <v>0</v>
      </c>
      <c r="T7" s="2">
        <f t="shared" si="0"/>
        <v>0</v>
      </c>
    </row>
    <row r="8" spans="1:26" x14ac:dyDescent="0.3">
      <c r="A8" s="3" t="s">
        <v>29</v>
      </c>
      <c r="B8">
        <v>1333</v>
      </c>
      <c r="C8" t="s">
        <v>30</v>
      </c>
      <c r="E8" t="s">
        <v>31</v>
      </c>
      <c r="F8" s="1">
        <f>AVERAGE(F2:F7)</f>
        <v>11.668333333333331</v>
      </c>
      <c r="G8" s="1">
        <f>AVERAGE(G2:G7)</f>
        <v>10.775</v>
      </c>
      <c r="I8" s="1">
        <f>LINEST(I2:I7,H2:H7)</f>
        <v>10.093867584577481</v>
      </c>
      <c r="J8" s="1">
        <f>LINEST(J2:J7,H2:H7)</f>
        <v>13.006672384532871</v>
      </c>
      <c r="K8" s="1">
        <f>AVERAGE(K2:K7)</f>
        <v>140.79999999999998</v>
      </c>
      <c r="L8" s="1">
        <f>AVERAGE(L2:L7)</f>
        <v>20.966666666666665</v>
      </c>
      <c r="M8" s="1">
        <f>AVERAGE(M2:M7)</f>
        <v>0</v>
      </c>
      <c r="N8" s="2"/>
      <c r="P8" s="1"/>
      <c r="Q8" s="1"/>
      <c r="R8" s="1"/>
      <c r="S8" s="2"/>
      <c r="T8" s="2"/>
    </row>
    <row r="9" spans="1:26" x14ac:dyDescent="0.3">
      <c r="N9" s="2"/>
      <c r="P9" s="1"/>
      <c r="Q9" s="1"/>
      <c r="R9" s="1"/>
      <c r="S9" s="2"/>
      <c r="T9" s="2"/>
    </row>
    <row r="10" spans="1:26" x14ac:dyDescent="0.3">
      <c r="E10">
        <v>130</v>
      </c>
      <c r="F10" s="1">
        <v>11.66</v>
      </c>
      <c r="G10" s="1">
        <v>10.9</v>
      </c>
      <c r="H10" s="1">
        <f>100+8/60</f>
        <v>100.13333333333334</v>
      </c>
      <c r="I10" s="1">
        <v>2501.0500000000002</v>
      </c>
      <c r="J10" s="1">
        <v>1957.37</v>
      </c>
      <c r="K10" s="1">
        <v>144.69999999999999</v>
      </c>
      <c r="L10" s="1">
        <v>36.299999999999997</v>
      </c>
      <c r="M10" s="1">
        <v>159.19999999999999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11.64</v>
      </c>
      <c r="G11" s="1">
        <v>10.84</v>
      </c>
      <c r="H11" s="1">
        <v>110.5</v>
      </c>
      <c r="I11" s="1">
        <v>2613</v>
      </c>
      <c r="J11" s="1">
        <v>2081.9699999999998</v>
      </c>
      <c r="K11" s="1">
        <v>144.6</v>
      </c>
      <c r="L11" s="1">
        <v>25.2</v>
      </c>
      <c r="M11" s="1">
        <v>159.9</v>
      </c>
      <c r="P11" s="1"/>
      <c r="Q11" s="1"/>
      <c r="R11" s="1"/>
      <c r="S11" s="2"/>
      <c r="T11" s="2"/>
    </row>
    <row r="12" spans="1:26" x14ac:dyDescent="0.3">
      <c r="F12" s="1">
        <v>11.64</v>
      </c>
      <c r="G12" s="1">
        <v>10.78</v>
      </c>
      <c r="H12" s="1">
        <v>120</v>
      </c>
      <c r="I12" s="1">
        <v>2720.15</v>
      </c>
      <c r="J12" s="1">
        <v>2197.73</v>
      </c>
      <c r="K12" s="1">
        <v>144.6</v>
      </c>
      <c r="L12" s="1">
        <v>26.3</v>
      </c>
      <c r="M12" s="1">
        <v>161.80000000000001</v>
      </c>
      <c r="N12" s="2"/>
      <c r="P12" s="1"/>
      <c r="Q12" s="1"/>
      <c r="R12" s="1"/>
      <c r="S12" s="2"/>
      <c r="T12" s="2"/>
    </row>
    <row r="13" spans="1:26" x14ac:dyDescent="0.3">
      <c r="F13" s="1">
        <v>11.66</v>
      </c>
      <c r="G13" s="1">
        <v>10.78</v>
      </c>
      <c r="H13" s="1">
        <f>130+1/60</f>
        <v>130.01666666666668</v>
      </c>
      <c r="I13" s="1">
        <v>2833.22</v>
      </c>
      <c r="J13" s="1">
        <v>2320.75</v>
      </c>
      <c r="K13" s="1">
        <v>144.9</v>
      </c>
      <c r="L13" s="1">
        <v>26.3</v>
      </c>
      <c r="M13" s="1">
        <v>161.19999999999999</v>
      </c>
    </row>
    <row r="14" spans="1:26" x14ac:dyDescent="0.3">
      <c r="F14" s="1">
        <v>11.64</v>
      </c>
      <c r="G14" s="1">
        <v>10.74</v>
      </c>
      <c r="H14" s="1">
        <v>140</v>
      </c>
      <c r="I14" s="1">
        <v>2945.97</v>
      </c>
      <c r="J14" s="1">
        <v>2443.4299999999998</v>
      </c>
      <c r="K14" s="1">
        <v>144.80000000000001</v>
      </c>
      <c r="L14" s="1">
        <v>26.3</v>
      </c>
      <c r="M14" s="1">
        <v>162.19999999999999</v>
      </c>
      <c r="N14" s="2"/>
      <c r="P14" s="1"/>
      <c r="S14" s="2"/>
    </row>
    <row r="15" spans="1:26" x14ac:dyDescent="0.3">
      <c r="F15" s="1">
        <v>11.62</v>
      </c>
      <c r="G15" s="1">
        <v>10.79</v>
      </c>
      <c r="H15" s="1">
        <v>150.02000000000001</v>
      </c>
      <c r="I15" s="1">
        <v>3058.44</v>
      </c>
      <c r="J15" s="1">
        <v>2566.5500000000002</v>
      </c>
      <c r="K15" s="1">
        <v>144.9</v>
      </c>
      <c r="L15" s="1">
        <v>26.2</v>
      </c>
      <c r="M15" s="1">
        <v>162.30000000000001</v>
      </c>
      <c r="P15" s="1"/>
      <c r="S15" s="2"/>
    </row>
    <row r="16" spans="1:26" x14ac:dyDescent="0.3">
      <c r="E16" t="s">
        <v>31</v>
      </c>
      <c r="F16" s="1">
        <f>AVERAGE(F10:F15)</f>
        <v>11.643333333333333</v>
      </c>
      <c r="G16" s="1">
        <f>AVERAGE(G10:G15)</f>
        <v>10.805000000000001</v>
      </c>
      <c r="I16" s="1">
        <f>LINEST(I10:I15,H10:H15)</f>
        <v>11.20506218418158</v>
      </c>
      <c r="J16" s="1">
        <f>LINEST(J10:J15,H10:H15)</f>
        <v>12.223787125051418</v>
      </c>
      <c r="K16" s="1">
        <f>AVERAGE(K10:K15)</f>
        <v>144.74999999999997</v>
      </c>
      <c r="L16" s="1">
        <f>AVERAGE(L10:L15)</f>
        <v>27.766666666666666</v>
      </c>
      <c r="M16" s="1">
        <f>AVERAGE(M10:M15)</f>
        <v>161.1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260</v>
      </c>
      <c r="F18" s="1">
        <v>11.67</v>
      </c>
      <c r="G18" s="1">
        <v>10.96</v>
      </c>
      <c r="H18" s="1">
        <f>160+44/60</f>
        <v>160.73333333333332</v>
      </c>
      <c r="I18" s="1">
        <v>3181.97</v>
      </c>
      <c r="J18" s="1">
        <v>2669.22</v>
      </c>
      <c r="K18" s="1">
        <v>144.9</v>
      </c>
      <c r="L18" s="1">
        <v>26.3</v>
      </c>
      <c r="M18" s="1">
        <v>253.2</v>
      </c>
      <c r="N18" s="2"/>
    </row>
    <row r="19" spans="5:16" x14ac:dyDescent="0.3">
      <c r="F19" s="1">
        <v>11.7</v>
      </c>
      <c r="G19" s="1">
        <v>10.97</v>
      </c>
      <c r="H19" s="1">
        <v>170</v>
      </c>
      <c r="I19" s="1">
        <v>3287.81</v>
      </c>
      <c r="J19" s="1">
        <v>2777.71</v>
      </c>
      <c r="K19" s="1">
        <v>145</v>
      </c>
      <c r="L19" s="1">
        <v>26.2</v>
      </c>
      <c r="M19" s="1">
        <v>253.2</v>
      </c>
      <c r="N19" s="2"/>
    </row>
    <row r="20" spans="5:16" x14ac:dyDescent="0.3">
      <c r="F20" s="1">
        <v>11.66</v>
      </c>
      <c r="G20" s="1">
        <v>10.97</v>
      </c>
      <c r="H20" s="1">
        <v>180</v>
      </c>
      <c r="I20" s="1">
        <v>3401.32</v>
      </c>
      <c r="J20" s="1">
        <v>2895.48</v>
      </c>
      <c r="K20" s="1">
        <v>145.1</v>
      </c>
      <c r="L20" s="1">
        <v>26.3</v>
      </c>
      <c r="M20" s="1">
        <v>253.3</v>
      </c>
    </row>
    <row r="21" spans="5:16" x14ac:dyDescent="0.3">
      <c r="F21" s="1">
        <v>11.67</v>
      </c>
      <c r="G21" s="1">
        <v>10.97</v>
      </c>
      <c r="H21" s="1">
        <f>190+27/60</f>
        <v>190.45</v>
      </c>
      <c r="I21" s="1">
        <v>3519.22</v>
      </c>
      <c r="J21" s="1">
        <v>3018.92</v>
      </c>
      <c r="K21" s="1">
        <v>145</v>
      </c>
      <c r="L21" s="1">
        <v>26.2</v>
      </c>
      <c r="M21" s="1">
        <v>252.5</v>
      </c>
    </row>
    <row r="22" spans="5:16" x14ac:dyDescent="0.3">
      <c r="F22" s="1">
        <v>11.66</v>
      </c>
      <c r="G22" s="1">
        <v>10.98</v>
      </c>
      <c r="H22" s="1">
        <f>200+41/60</f>
        <v>200.68333333333334</v>
      </c>
      <c r="I22" s="1">
        <v>3633.34</v>
      </c>
      <c r="J22" s="1">
        <v>3139</v>
      </c>
      <c r="K22" s="1">
        <v>145.30000000000001</v>
      </c>
      <c r="L22" s="1">
        <v>26.3</v>
      </c>
      <c r="M22" s="1">
        <v>252.5</v>
      </c>
      <c r="N22" s="2"/>
    </row>
    <row r="23" spans="5:16" x14ac:dyDescent="0.3">
      <c r="F23" s="1">
        <v>11.67</v>
      </c>
      <c r="G23" s="1">
        <v>10.97</v>
      </c>
      <c r="H23" s="1">
        <f>210+29/60</f>
        <v>210.48333333333332</v>
      </c>
      <c r="I23" s="1">
        <v>3742.39</v>
      </c>
      <c r="J23" s="1">
        <v>3257.14</v>
      </c>
      <c r="K23" s="1">
        <v>145.4</v>
      </c>
      <c r="L23" s="1">
        <v>26.3</v>
      </c>
      <c r="M23" s="1">
        <v>252.5</v>
      </c>
      <c r="N23" s="2"/>
    </row>
    <row r="24" spans="5:16" x14ac:dyDescent="0.3">
      <c r="E24" t="s">
        <v>31</v>
      </c>
      <c r="F24" s="1">
        <f>AVERAGE(F18:F23)</f>
        <v>11.671666666666667</v>
      </c>
      <c r="G24" s="1">
        <f>AVERAGE(G18:G23)</f>
        <v>10.969999999999999</v>
      </c>
      <c r="I24" s="1">
        <f>LINEST(I18:I23,H18:H23)</f>
        <v>11.263782348899818</v>
      </c>
      <c r="J24" s="1">
        <f>LINEST(J18:J23,H18:H23)</f>
        <v>11.806301496319406</v>
      </c>
      <c r="K24" s="1">
        <f>AVERAGE(K18:K23)</f>
        <v>145.11666666666665</v>
      </c>
      <c r="L24" s="1">
        <f>AVERAGE(L18:L23)</f>
        <v>26.266666666666669</v>
      </c>
      <c r="M24" s="1">
        <f>AVERAGE(M18:M23)</f>
        <v>252.86666666666667</v>
      </c>
      <c r="N24" s="2"/>
    </row>
    <row r="26" spans="5:16" x14ac:dyDescent="0.3">
      <c r="G26" s="1"/>
      <c r="I26" s="1"/>
      <c r="J26" s="1"/>
      <c r="K26" s="1"/>
      <c r="L26" s="1"/>
      <c r="M26" s="1"/>
    </row>
    <row r="27" spans="5:16" x14ac:dyDescent="0.3">
      <c r="G27" s="1"/>
      <c r="I27" s="1"/>
      <c r="J27" s="1"/>
      <c r="K27" s="1"/>
      <c r="L27" s="1"/>
      <c r="M27" s="1"/>
    </row>
    <row r="28" spans="5:16" x14ac:dyDescent="0.3">
      <c r="G28" s="1"/>
      <c r="I28" s="1"/>
      <c r="J28" s="1"/>
      <c r="K28" s="1"/>
      <c r="L28" s="1"/>
      <c r="M28" s="1"/>
    </row>
    <row r="29" spans="5:16" x14ac:dyDescent="0.3">
      <c r="G29" s="1"/>
      <c r="I29" s="1"/>
      <c r="J29" s="1"/>
      <c r="K29" s="1"/>
      <c r="L29" s="1"/>
      <c r="M29" s="1"/>
      <c r="N29" s="2"/>
    </row>
    <row r="30" spans="5:16" x14ac:dyDescent="0.3">
      <c r="G30" s="1"/>
      <c r="I30" s="1"/>
      <c r="J30" s="1"/>
      <c r="K30" s="1"/>
      <c r="L30" s="1"/>
      <c r="M30" s="1"/>
    </row>
    <row r="31" spans="5:16" x14ac:dyDescent="0.3">
      <c r="G31" s="1"/>
      <c r="I31" s="1"/>
      <c r="J31" s="1"/>
      <c r="K31" s="1"/>
      <c r="L31" s="1"/>
      <c r="M31" s="1"/>
    </row>
    <row r="32" spans="5:16" x14ac:dyDescent="0.3">
      <c r="G32" s="1"/>
      <c r="I32" s="1"/>
      <c r="J32" s="1"/>
      <c r="K32" s="1"/>
      <c r="L32" s="1"/>
      <c r="M32" s="1"/>
    </row>
    <row r="33" spans="7:14" x14ac:dyDescent="0.3">
      <c r="N33" s="2"/>
    </row>
    <row r="34" spans="7:14" x14ac:dyDescent="0.3">
      <c r="G34" s="1"/>
      <c r="I34" s="1"/>
      <c r="J34" s="1"/>
      <c r="K34" s="1"/>
      <c r="L34" s="1"/>
      <c r="M34" s="1"/>
      <c r="N34" s="2"/>
    </row>
    <row r="35" spans="7:14" x14ac:dyDescent="0.3">
      <c r="G35" s="1"/>
      <c r="I35" s="1"/>
      <c r="J35" s="1"/>
      <c r="K35" s="1"/>
      <c r="L35" s="1"/>
      <c r="M35" s="1"/>
      <c r="N35" s="2"/>
    </row>
    <row r="36" spans="7:14" x14ac:dyDescent="0.3">
      <c r="G36" s="1"/>
      <c r="I36" s="1"/>
      <c r="J36" s="1"/>
      <c r="K36" s="1"/>
      <c r="L36" s="1"/>
      <c r="M36" s="1"/>
    </row>
    <row r="37" spans="7:14" x14ac:dyDescent="0.3">
      <c r="G37" s="1"/>
      <c r="I37" s="1"/>
      <c r="J37" s="1"/>
      <c r="K37" s="1"/>
      <c r="L37" s="1"/>
      <c r="M37" s="1"/>
    </row>
    <row r="38" spans="7:14" x14ac:dyDescent="0.3">
      <c r="G38" s="1"/>
      <c r="I38" s="1"/>
      <c r="J38" s="1"/>
      <c r="K38" s="1"/>
      <c r="L38" s="1"/>
      <c r="M38" s="1"/>
    </row>
    <row r="39" spans="7:14" x14ac:dyDescent="0.3">
      <c r="G39" s="1"/>
      <c r="I39" s="1"/>
      <c r="J39" s="1"/>
      <c r="K39" s="1"/>
      <c r="L39" s="1"/>
      <c r="M39" s="1"/>
      <c r="N39" s="2"/>
    </row>
    <row r="40" spans="7:14" x14ac:dyDescent="0.3">
      <c r="G40" s="1"/>
      <c r="I40" s="1"/>
      <c r="J40" s="1"/>
      <c r="K40" s="1"/>
      <c r="L40" s="1"/>
      <c r="M40" s="1"/>
      <c r="N40" s="2"/>
    </row>
    <row r="42" spans="7:14" x14ac:dyDescent="0.3">
      <c r="G42" s="1"/>
      <c r="I42" s="1"/>
      <c r="J42" s="1"/>
      <c r="K42" s="1"/>
      <c r="L42" s="1"/>
      <c r="M42" s="1"/>
      <c r="N42" s="2"/>
    </row>
    <row r="43" spans="7:14" x14ac:dyDescent="0.3">
      <c r="G43" s="1"/>
      <c r="I43" s="1"/>
      <c r="J43" s="1"/>
      <c r="K43" s="1"/>
      <c r="L43" s="1"/>
      <c r="M43" s="1"/>
      <c r="N43" s="2"/>
    </row>
    <row r="44" spans="7:14" x14ac:dyDescent="0.3">
      <c r="G44" s="1"/>
      <c r="I44" s="1"/>
      <c r="J44" s="1"/>
      <c r="K44" s="1"/>
      <c r="L44" s="1"/>
      <c r="M44" s="1"/>
      <c r="N44" s="2"/>
    </row>
    <row r="45" spans="7:14" x14ac:dyDescent="0.3">
      <c r="G45" s="1"/>
      <c r="I45" s="1"/>
      <c r="J45" s="1"/>
      <c r="K45" s="1"/>
      <c r="L45" s="1"/>
      <c r="M45" s="1"/>
    </row>
    <row r="46" spans="7:14" x14ac:dyDescent="0.3">
      <c r="G46" s="1"/>
      <c r="I46" s="1"/>
      <c r="J46" s="1"/>
      <c r="K46" s="1"/>
      <c r="L46" s="1"/>
      <c r="M46" s="1"/>
    </row>
    <row r="47" spans="7:14" x14ac:dyDescent="0.3">
      <c r="G47" s="1"/>
      <c r="I47" s="1"/>
      <c r="J47" s="1"/>
      <c r="K47" s="1"/>
      <c r="L47" s="1"/>
      <c r="M47" s="1"/>
    </row>
    <row r="48" spans="7:14" x14ac:dyDescent="0.3">
      <c r="G48" s="1"/>
      <c r="I48" s="1"/>
      <c r="J48" s="1"/>
      <c r="K48" s="1"/>
      <c r="L48" s="1"/>
      <c r="M48" s="1"/>
    </row>
    <row r="50" spans="7:14" x14ac:dyDescent="0.3">
      <c r="G50" s="1"/>
      <c r="I50" s="1"/>
      <c r="J50" s="1"/>
      <c r="K50" s="1"/>
      <c r="L50" s="1"/>
      <c r="M50" s="1"/>
    </row>
    <row r="51" spans="7:14" x14ac:dyDescent="0.3">
      <c r="G51" s="1"/>
      <c r="I51" s="1"/>
      <c r="J51" s="1"/>
      <c r="K51" s="1"/>
      <c r="L51" s="1"/>
      <c r="M51" s="1"/>
    </row>
    <row r="52" spans="7:14" x14ac:dyDescent="0.3">
      <c r="G52" s="1"/>
      <c r="I52" s="1"/>
      <c r="J52" s="1"/>
      <c r="K52" s="1"/>
      <c r="L52" s="1"/>
      <c r="M52" s="1"/>
    </row>
    <row r="53" spans="7:14" x14ac:dyDescent="0.3">
      <c r="G53" s="1"/>
      <c r="I53" s="1"/>
      <c r="J53" s="1"/>
      <c r="K53" s="1"/>
      <c r="L53" s="1"/>
      <c r="M53" s="1"/>
    </row>
    <row r="54" spans="7:14" x14ac:dyDescent="0.3">
      <c r="G54" s="1"/>
      <c r="I54" s="1"/>
      <c r="J54" s="1"/>
      <c r="K54" s="1"/>
      <c r="L54" s="1"/>
      <c r="M54" s="1"/>
    </row>
    <row r="55" spans="7:14" x14ac:dyDescent="0.3">
      <c r="G55" s="1"/>
      <c r="I55" s="1"/>
      <c r="J55" s="1"/>
      <c r="K55" s="1"/>
      <c r="L55" s="1"/>
      <c r="M55" s="1"/>
    </row>
    <row r="56" spans="7:14" x14ac:dyDescent="0.3">
      <c r="G56" s="1"/>
      <c r="I56" s="1"/>
      <c r="J56" s="1"/>
      <c r="K56" s="1"/>
      <c r="L56" s="1"/>
      <c r="M56" s="1"/>
    </row>
    <row r="58" spans="7:14" x14ac:dyDescent="0.3">
      <c r="G58" s="1"/>
      <c r="I58" s="1"/>
      <c r="J58" s="1"/>
      <c r="K58" s="1"/>
      <c r="L58" s="1"/>
      <c r="M58" s="1"/>
    </row>
    <row r="59" spans="7:14" x14ac:dyDescent="0.3">
      <c r="G59" s="1"/>
      <c r="I59" s="1"/>
      <c r="J59" s="1"/>
      <c r="K59" s="1"/>
      <c r="L59" s="1"/>
      <c r="M59" s="1"/>
    </row>
    <row r="60" spans="7:14" x14ac:dyDescent="0.3">
      <c r="G60" s="1"/>
      <c r="I60" s="1"/>
      <c r="J60" s="1"/>
      <c r="K60" s="1"/>
      <c r="L60" s="1"/>
      <c r="M60" s="1"/>
    </row>
    <row r="61" spans="7:14" x14ac:dyDescent="0.3">
      <c r="G61" s="1"/>
      <c r="I61" s="1"/>
      <c r="J61" s="1"/>
      <c r="K61" s="1"/>
      <c r="L61" s="1"/>
      <c r="M61" s="1"/>
    </row>
    <row r="62" spans="7:14" x14ac:dyDescent="0.3">
      <c r="G62" s="1"/>
      <c r="I62" s="1"/>
      <c r="J62" s="1"/>
      <c r="K62" s="1"/>
      <c r="L62" s="1"/>
      <c r="M62" s="1"/>
    </row>
    <row r="63" spans="7:14" x14ac:dyDescent="0.3">
      <c r="G63" s="1"/>
      <c r="I63" s="1"/>
      <c r="J63" s="1"/>
      <c r="K63" s="1"/>
      <c r="L63" s="1"/>
      <c r="M63" s="1"/>
    </row>
    <row r="64" spans="7:14" x14ac:dyDescent="0.3">
      <c r="G64" s="1"/>
      <c r="I64" s="1"/>
      <c r="J64" s="1"/>
      <c r="K64" s="1"/>
      <c r="L64" s="1"/>
      <c r="M64" s="1"/>
      <c r="N64" s="2"/>
    </row>
    <row r="65" spans="9:14" x14ac:dyDescent="0.3">
      <c r="N65" s="2"/>
    </row>
    <row r="66" spans="9:14" x14ac:dyDescent="0.3">
      <c r="N66" s="2"/>
    </row>
    <row r="67" spans="9:14" x14ac:dyDescent="0.3">
      <c r="I67" s="1"/>
      <c r="J67" s="1"/>
      <c r="N67" s="2"/>
    </row>
    <row r="68" spans="9:14" x14ac:dyDescent="0.3">
      <c r="I68" s="1"/>
      <c r="J68" s="1"/>
      <c r="N68" s="2"/>
    </row>
    <row r="69" spans="9:14" x14ac:dyDescent="0.3">
      <c r="N69" s="2"/>
    </row>
    <row r="72" spans="9:14" x14ac:dyDescent="0.3">
      <c r="N72" s="2"/>
    </row>
    <row r="73" spans="9:14" x14ac:dyDescent="0.3">
      <c r="N73" s="2"/>
    </row>
    <row r="74" spans="9:14" x14ac:dyDescent="0.3">
      <c r="I74" s="1"/>
      <c r="J74" s="1"/>
      <c r="N74" s="2"/>
    </row>
    <row r="75" spans="9:14" x14ac:dyDescent="0.3">
      <c r="I75" s="1"/>
      <c r="J75" s="1"/>
      <c r="N75" s="2"/>
    </row>
    <row r="76" spans="9:14" x14ac:dyDescent="0.3">
      <c r="I76" s="1"/>
      <c r="J76" s="1"/>
      <c r="N76" s="2"/>
    </row>
    <row r="77" spans="9:14" x14ac:dyDescent="0.3">
      <c r="N77" s="2"/>
    </row>
    <row r="80" spans="9:14" x14ac:dyDescent="0.3">
      <c r="N80" s="2"/>
    </row>
    <row r="81" spans="9:14" x14ac:dyDescent="0.3">
      <c r="N81" s="2"/>
    </row>
    <row r="82" spans="9:14" x14ac:dyDescent="0.3">
      <c r="I82" s="1"/>
      <c r="J82" s="1"/>
      <c r="N82" s="2"/>
    </row>
    <row r="83" spans="9:14" x14ac:dyDescent="0.3">
      <c r="I83" s="1"/>
      <c r="J83" s="1"/>
      <c r="N83" s="2"/>
    </row>
    <row r="84" spans="9:14" x14ac:dyDescent="0.3">
      <c r="I84" s="1"/>
      <c r="J84" s="1"/>
      <c r="N84" s="2"/>
    </row>
    <row r="85" spans="9:14" x14ac:dyDescent="0.3">
      <c r="N85" s="2"/>
    </row>
    <row r="88" spans="9:14" x14ac:dyDescent="0.3">
      <c r="N88" s="2"/>
    </row>
    <row r="89" spans="9:14" x14ac:dyDescent="0.3">
      <c r="N89" s="2"/>
    </row>
    <row r="90" spans="9:14" x14ac:dyDescent="0.3">
      <c r="I90" s="1"/>
      <c r="J90" s="1"/>
      <c r="N90" s="2"/>
    </row>
    <row r="91" spans="9:14" x14ac:dyDescent="0.3">
      <c r="I91" s="1"/>
      <c r="J91" s="1"/>
      <c r="N91" s="2"/>
    </row>
    <row r="92" spans="9:14" x14ac:dyDescent="0.3">
      <c r="I92" s="1"/>
      <c r="J92" s="1"/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K1" workbookViewId="0">
      <selection activeCell="P4" sqref="P4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Y1" t="s">
        <v>33</v>
      </c>
      <c r="Z1" t="s">
        <v>33</v>
      </c>
    </row>
    <row r="2" spans="1:26" x14ac:dyDescent="0.3">
      <c r="A2" t="s">
        <v>17</v>
      </c>
      <c r="B2">
        <v>12</v>
      </c>
      <c r="C2" t="s">
        <v>18</v>
      </c>
      <c r="E2">
        <v>0</v>
      </c>
      <c r="F2" s="1">
        <v>11.81</v>
      </c>
      <c r="G2" s="1">
        <v>11.23</v>
      </c>
      <c r="H2" s="1">
        <f>10+10/60</f>
        <v>10.166666666666666</v>
      </c>
      <c r="I2" s="1">
        <v>1312.53</v>
      </c>
      <c r="J2" s="1">
        <v>1367.04</v>
      </c>
      <c r="K2" s="1">
        <v>159.6</v>
      </c>
      <c r="L2" s="1">
        <v>20.7</v>
      </c>
      <c r="M2" s="1">
        <v>0</v>
      </c>
      <c r="N2" s="2"/>
      <c r="P2" s="1">
        <f>M8</f>
        <v>0</v>
      </c>
      <c r="Q2" s="1">
        <f>F8-G8</f>
        <v>1.8066666666666684</v>
      </c>
      <c r="R2" s="1">
        <f>F8-I8</f>
        <v>0.89316660521336466</v>
      </c>
      <c r="S2" s="2">
        <f>Q2*$P2/14.696/1000/60*101325/1000/$B$7</f>
        <v>0</v>
      </c>
      <c r="T2" s="2">
        <f>R2*$P2/14.696/1000/60*101325/1000/$B$7</f>
        <v>0</v>
      </c>
      <c r="V2" t="s">
        <v>19</v>
      </c>
      <c r="W2" s="1">
        <v>1050</v>
      </c>
      <c r="X2" s="1">
        <f>W2/$B$8</f>
        <v>0.78769692423105775</v>
      </c>
    </row>
    <row r="3" spans="1:26" x14ac:dyDescent="0.3">
      <c r="A3" t="s">
        <v>21</v>
      </c>
      <c r="B3">
        <v>10</v>
      </c>
      <c r="C3" t="s">
        <v>18</v>
      </c>
      <c r="F3" s="1">
        <v>11.83</v>
      </c>
      <c r="G3" s="1">
        <v>11.23</v>
      </c>
      <c r="H3" s="1">
        <v>20</v>
      </c>
      <c r="I3" s="1">
        <v>1420.05</v>
      </c>
      <c r="J3" s="1">
        <v>1494.42</v>
      </c>
      <c r="K3" s="1">
        <v>161.5</v>
      </c>
      <c r="L3" s="1">
        <v>19.5</v>
      </c>
      <c r="M3" s="1">
        <v>0</v>
      </c>
      <c r="N3" s="2"/>
      <c r="P3" s="1">
        <f>M16</f>
        <v>146.19999999999999</v>
      </c>
      <c r="Q3" s="1">
        <f>F16-G16</f>
        <v>0.82666666666666089</v>
      </c>
      <c r="R3" s="1">
        <f>F16-I16</f>
        <v>-1.5889593330324914E-2</v>
      </c>
      <c r="S3" s="2">
        <f>Q3*P3/14.696/1000/60*101325/1000/$B$7</f>
        <v>1.3696388377986621</v>
      </c>
      <c r="T3" s="2">
        <f t="shared" ref="T3:T7" si="0">R3*$P3/14.696/1000/60*101325/1000/$B$7</f>
        <v>-2.6326214687951308E-2</v>
      </c>
      <c r="V3" t="s">
        <v>22</v>
      </c>
      <c r="W3" s="1">
        <v>985</v>
      </c>
      <c r="X3" s="1">
        <f>W3/$B$8</f>
        <v>0.73893473368342089</v>
      </c>
    </row>
    <row r="4" spans="1:26" x14ac:dyDescent="0.3">
      <c r="A4" s="3" t="s">
        <v>23</v>
      </c>
      <c r="B4">
        <v>11.8</v>
      </c>
      <c r="C4" t="s">
        <v>18</v>
      </c>
      <c r="E4" t="s">
        <v>35</v>
      </c>
      <c r="F4" s="1">
        <v>11.83</v>
      </c>
      <c r="G4" s="1">
        <v>11.23</v>
      </c>
      <c r="H4" s="1">
        <f>30+7/60</f>
        <v>30.116666666666667</v>
      </c>
      <c r="I4" s="1">
        <v>1530.47</v>
      </c>
      <c r="J4" s="1">
        <v>1623.58</v>
      </c>
      <c r="K4" s="1">
        <v>165.6</v>
      </c>
      <c r="L4" s="1">
        <v>19.600000000000001</v>
      </c>
      <c r="M4" s="1">
        <v>0</v>
      </c>
      <c r="N4" s="2"/>
      <c r="P4" s="1">
        <f>M24</f>
        <v>294.96666666666664</v>
      </c>
      <c r="Q4" s="1">
        <f>F24-G24</f>
        <v>0.52999999999999936</v>
      </c>
      <c r="R4" s="1">
        <f>F24-I24</f>
        <v>-0.19888285841508946</v>
      </c>
      <c r="S4" s="2">
        <f t="shared" ref="S4:S5" si="1">Q4*P4/14.696/1000/60*101325/1000/$B$7</f>
        <v>1.7716465127616361</v>
      </c>
      <c r="T4" s="2">
        <f t="shared" si="0"/>
        <v>-0.66481155199841491</v>
      </c>
    </row>
    <row r="5" spans="1:26" x14ac:dyDescent="0.3">
      <c r="A5" s="3" t="s">
        <v>24</v>
      </c>
      <c r="B5">
        <v>159.19999999999999</v>
      </c>
      <c r="C5" t="s">
        <v>25</v>
      </c>
      <c r="F5" s="1">
        <v>11.84</v>
      </c>
      <c r="G5" s="1">
        <v>11.2</v>
      </c>
      <c r="H5" s="1">
        <f>40+49/60</f>
        <v>40.81666666666667</v>
      </c>
      <c r="I5" s="1">
        <v>1647.71</v>
      </c>
      <c r="J5" s="1">
        <v>1761.24</v>
      </c>
      <c r="K5" s="1">
        <v>168.3</v>
      </c>
      <c r="L5" s="1">
        <v>19.600000000000001</v>
      </c>
      <c r="M5" s="1">
        <v>0</v>
      </c>
      <c r="P5" s="1">
        <f>M32</f>
        <v>414.09999999999997</v>
      </c>
      <c r="Q5" s="1">
        <f>F32-G32</f>
        <v>0.39000000000000057</v>
      </c>
      <c r="R5" s="1">
        <f>F32-I32</f>
        <v>-0.34796634360024115</v>
      </c>
      <c r="S5" s="2">
        <f t="shared" si="1"/>
        <v>1.8301981046647986</v>
      </c>
      <c r="T5" s="2">
        <f t="shared" si="0"/>
        <v>-1.632941903959745</v>
      </c>
    </row>
    <row r="6" spans="1:26" x14ac:dyDescent="0.3">
      <c r="A6" s="3" t="s">
        <v>26</v>
      </c>
      <c r="B6">
        <v>20.7</v>
      </c>
      <c r="C6" t="s">
        <v>25</v>
      </c>
      <c r="F6" s="1">
        <v>11.82</v>
      </c>
      <c r="G6" s="1">
        <v>11.22</v>
      </c>
      <c r="H6" s="1">
        <f>52+3/60</f>
        <v>52.05</v>
      </c>
      <c r="I6" s="1">
        <v>1770.4</v>
      </c>
      <c r="J6" s="1">
        <v>1904.5</v>
      </c>
      <c r="K6" s="1">
        <v>168.7</v>
      </c>
      <c r="L6" s="1">
        <v>19.600000000000001</v>
      </c>
      <c r="M6" s="1">
        <v>0</v>
      </c>
      <c r="P6" s="1">
        <f>M40</f>
        <v>521.91666666666663</v>
      </c>
      <c r="Q6" s="1">
        <f>F40-G40</f>
        <v>0.19333333333333158</v>
      </c>
      <c r="R6" s="1">
        <f>F40-I40</f>
        <v>-0.53337683235662325</v>
      </c>
      <c r="S6" s="2">
        <f>Q6*P6/14.696/1000/60*101325/1000/$B$7</f>
        <v>1.143499998128471</v>
      </c>
      <c r="T6" s="2">
        <f t="shared" si="0"/>
        <v>-3.1547400351805557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11.83</v>
      </c>
      <c r="G7" s="1">
        <v>11.21</v>
      </c>
      <c r="H7" s="1">
        <f>60+21/60</f>
        <v>60.35</v>
      </c>
      <c r="I7" s="1">
        <v>1861.2</v>
      </c>
      <c r="J7" s="1">
        <v>2011.72</v>
      </c>
      <c r="K7" s="1">
        <v>168.8</v>
      </c>
      <c r="L7" s="1">
        <v>19.7</v>
      </c>
      <c r="M7" s="1">
        <v>0</v>
      </c>
      <c r="N7" s="2"/>
      <c r="P7" s="1">
        <f>M48</f>
        <v>0</v>
      </c>
      <c r="Q7" s="1">
        <f>F48-G48</f>
        <v>0</v>
      </c>
      <c r="R7" s="1">
        <f>F48-I48</f>
        <v>0</v>
      </c>
      <c r="S7" s="2">
        <f>Q7*P7/14.696/1000/60*101325/1000/$B$7</f>
        <v>0</v>
      </c>
      <c r="T7" s="2">
        <f t="shared" si="0"/>
        <v>0</v>
      </c>
    </row>
    <row r="8" spans="1:26" x14ac:dyDescent="0.3">
      <c r="A8" s="3" t="s">
        <v>29</v>
      </c>
      <c r="B8">
        <v>1333</v>
      </c>
      <c r="C8" t="s">
        <v>30</v>
      </c>
      <c r="E8" t="s">
        <v>31</v>
      </c>
      <c r="F8" s="1">
        <f>AVERAGE(F2:F7)</f>
        <v>11.826666666666668</v>
      </c>
      <c r="G8" s="1">
        <f>AVERAGE(G2:G7)-1.2</f>
        <v>10.02</v>
      </c>
      <c r="I8" s="1">
        <f>LINEST(I2:I7,H2:H7)</f>
        <v>10.933500061453303</v>
      </c>
      <c r="J8" s="1">
        <f>LINEST(J2:J7,H2:H7)</f>
        <v>12.832708998129089</v>
      </c>
      <c r="K8" s="1">
        <f>AVERAGE(K2:K7)</f>
        <v>165.41666666666666</v>
      </c>
      <c r="L8" s="1">
        <f>AVERAGE(L2:L7)</f>
        <v>19.783333333333335</v>
      </c>
      <c r="M8" s="1">
        <f>AVERAGE(M2:M7)</f>
        <v>0</v>
      </c>
      <c r="N8" s="2"/>
      <c r="P8" s="1"/>
      <c r="Q8" s="1"/>
      <c r="R8" s="1"/>
      <c r="S8" s="2"/>
      <c r="T8" s="2"/>
    </row>
    <row r="9" spans="1:26" x14ac:dyDescent="0.3">
      <c r="N9" s="2"/>
      <c r="P9" s="1"/>
      <c r="Q9" s="1"/>
      <c r="R9" s="1"/>
      <c r="S9" s="2"/>
      <c r="T9" s="2"/>
    </row>
    <row r="10" spans="1:26" x14ac:dyDescent="0.3">
      <c r="E10">
        <v>150</v>
      </c>
      <c r="F10" s="1">
        <v>11.84</v>
      </c>
      <c r="G10" s="1">
        <v>12.02</v>
      </c>
      <c r="H10" s="1">
        <f>71+44/60</f>
        <v>71.733333333333334</v>
      </c>
      <c r="I10" s="1">
        <v>1991.21</v>
      </c>
      <c r="J10" s="1">
        <v>2061.25</v>
      </c>
      <c r="K10" s="1">
        <v>166</v>
      </c>
      <c r="L10" s="1">
        <v>19.7</v>
      </c>
      <c r="M10" s="1">
        <v>141.19999999999999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11.83</v>
      </c>
      <c r="G11" s="1">
        <v>12.33</v>
      </c>
      <c r="H11" s="1">
        <f>80+14/60</f>
        <v>80.233333333333334</v>
      </c>
      <c r="I11" s="1">
        <v>2091.5300000000002</v>
      </c>
      <c r="J11" s="1">
        <v>2159.3200000000002</v>
      </c>
      <c r="K11" s="1">
        <v>172.2</v>
      </c>
      <c r="L11" s="1">
        <v>19.8</v>
      </c>
      <c r="M11" s="1">
        <v>145.69999999999999</v>
      </c>
      <c r="P11" s="1"/>
      <c r="Q11" s="1"/>
      <c r="R11" s="1"/>
      <c r="S11" s="2"/>
      <c r="T11" s="2"/>
    </row>
    <row r="12" spans="1:26" x14ac:dyDescent="0.3">
      <c r="F12" s="1">
        <v>11.79</v>
      </c>
      <c r="G12" s="1">
        <v>12.27</v>
      </c>
      <c r="H12" s="1">
        <f>90+3/60</f>
        <v>90.05</v>
      </c>
      <c r="I12" s="1">
        <v>2208.37</v>
      </c>
      <c r="J12" s="1">
        <v>2275.34</v>
      </c>
      <c r="K12" s="1">
        <v>171.8</v>
      </c>
      <c r="L12" s="1">
        <v>19.899999999999999</v>
      </c>
      <c r="M12" s="1">
        <v>146.5</v>
      </c>
      <c r="N12" s="2"/>
      <c r="P12" s="1"/>
      <c r="Q12" s="1"/>
      <c r="R12" s="1"/>
      <c r="S12" s="2"/>
      <c r="T12" s="2"/>
    </row>
    <row r="13" spans="1:26" x14ac:dyDescent="0.3">
      <c r="F13" s="1">
        <v>11.83</v>
      </c>
      <c r="G13" s="1">
        <v>12.24</v>
      </c>
      <c r="H13" s="1">
        <v>100</v>
      </c>
      <c r="I13" s="1">
        <v>2326.37</v>
      </c>
      <c r="J13" s="1">
        <v>2393.5100000000002</v>
      </c>
      <c r="K13" s="1">
        <v>171.7</v>
      </c>
      <c r="L13" s="1">
        <v>20</v>
      </c>
      <c r="M13" s="1">
        <v>147.4</v>
      </c>
    </row>
    <row r="14" spans="1:26" x14ac:dyDescent="0.3">
      <c r="F14" s="1">
        <v>11.84</v>
      </c>
      <c r="G14" s="1">
        <v>12.16</v>
      </c>
      <c r="H14" s="1">
        <f>110+7/60</f>
        <v>110.11666666666666</v>
      </c>
      <c r="I14" s="1">
        <v>2445.89</v>
      </c>
      <c r="J14" s="1">
        <v>2514.0300000000002</v>
      </c>
      <c r="K14" s="1">
        <v>171.7</v>
      </c>
      <c r="L14" s="1">
        <v>20.100000000000001</v>
      </c>
      <c r="M14" s="1">
        <v>147.80000000000001</v>
      </c>
      <c r="N14" s="2"/>
      <c r="P14" s="1"/>
      <c r="S14" s="2"/>
    </row>
    <row r="15" spans="1:26" x14ac:dyDescent="0.3">
      <c r="F15" s="1">
        <v>11.82</v>
      </c>
      <c r="G15" s="1">
        <v>12.17</v>
      </c>
      <c r="H15" s="1">
        <v>120</v>
      </c>
      <c r="I15" s="1">
        <v>2562.39</v>
      </c>
      <c r="J15" s="1">
        <v>2632.31</v>
      </c>
      <c r="K15" s="1">
        <v>171.6</v>
      </c>
      <c r="L15" s="1">
        <v>20.2</v>
      </c>
      <c r="M15" s="1">
        <v>148.6</v>
      </c>
      <c r="P15" s="1"/>
      <c r="S15" s="2"/>
    </row>
    <row r="16" spans="1:26" x14ac:dyDescent="0.3">
      <c r="E16" t="s">
        <v>31</v>
      </c>
      <c r="F16" s="1">
        <f>AVERAGE(F10:F15)</f>
        <v>11.824999999999998</v>
      </c>
      <c r="G16" s="1">
        <f>AVERAGE(G10:G15)-1.2</f>
        <v>10.998333333333337</v>
      </c>
      <c r="I16" s="1">
        <f>LINEST(I10:I15,H10:H15)</f>
        <v>11.840889593330322</v>
      </c>
      <c r="J16" s="1">
        <f>LINEST(J10:J15,H10:H15)</f>
        <v>11.844404607246103</v>
      </c>
      <c r="K16" s="1">
        <f>AVERAGE(K10:K15)</f>
        <v>170.83333333333334</v>
      </c>
      <c r="L16" s="1">
        <f>AVERAGE(L10:L15)</f>
        <v>19.95</v>
      </c>
      <c r="M16" s="1">
        <f>AVERAGE(M10:M15)</f>
        <v>146.19999999999999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300</v>
      </c>
      <c r="F18" s="1">
        <v>11.84</v>
      </c>
      <c r="G18" s="1">
        <v>12.43</v>
      </c>
      <c r="H18" s="1">
        <f>130+46/60</f>
        <v>130.76666666666668</v>
      </c>
      <c r="I18" s="1">
        <v>2692.15</v>
      </c>
      <c r="J18" s="1">
        <v>2747.45</v>
      </c>
      <c r="K18" s="1">
        <v>173.2</v>
      </c>
      <c r="L18" s="1">
        <v>20.3</v>
      </c>
      <c r="M18" s="1">
        <v>222.5</v>
      </c>
      <c r="N18" s="2"/>
    </row>
    <row r="19" spans="5:16" x14ac:dyDescent="0.3">
      <c r="F19" s="1">
        <v>11.84</v>
      </c>
      <c r="G19" s="1">
        <v>12.53</v>
      </c>
      <c r="H19" s="1">
        <f>142+17/60</f>
        <v>142.28333333333333</v>
      </c>
      <c r="I19" s="1">
        <v>2829.56</v>
      </c>
      <c r="J19" s="1">
        <v>2866.12</v>
      </c>
      <c r="K19" s="1">
        <v>173.6</v>
      </c>
      <c r="L19" s="1">
        <v>20.5</v>
      </c>
      <c r="M19" s="1">
        <v>298.89999999999998</v>
      </c>
      <c r="N19" s="2"/>
    </row>
    <row r="20" spans="5:16" x14ac:dyDescent="0.3">
      <c r="F20" s="1">
        <v>11.82</v>
      </c>
      <c r="G20" s="1">
        <v>12.51</v>
      </c>
      <c r="H20" s="1">
        <f>150+1/60</f>
        <v>150.01666666666668</v>
      </c>
      <c r="I20" s="1">
        <v>2923.19</v>
      </c>
      <c r="J20" s="1">
        <v>2951.21</v>
      </c>
      <c r="K20" s="1">
        <v>173.9</v>
      </c>
      <c r="L20" s="1">
        <v>20.5</v>
      </c>
      <c r="M20" s="1">
        <v>308.89999999999998</v>
      </c>
    </row>
    <row r="21" spans="5:16" x14ac:dyDescent="0.3">
      <c r="F21" s="1">
        <v>11.79</v>
      </c>
      <c r="G21" s="1">
        <v>12.5</v>
      </c>
      <c r="H21" s="1">
        <v>160</v>
      </c>
      <c r="I21" s="1">
        <v>3043.37</v>
      </c>
      <c r="J21" s="1">
        <v>3062.82</v>
      </c>
      <c r="K21" s="1">
        <v>173.8</v>
      </c>
      <c r="L21" s="1">
        <v>20.7</v>
      </c>
      <c r="M21" s="1">
        <v>311</v>
      </c>
    </row>
    <row r="22" spans="5:16" x14ac:dyDescent="0.3">
      <c r="F22" s="1">
        <v>11.81</v>
      </c>
      <c r="G22" s="1">
        <v>12.49</v>
      </c>
      <c r="H22" s="1">
        <f>170+22/60</f>
        <v>170.36666666666667</v>
      </c>
      <c r="I22" s="1">
        <v>3168</v>
      </c>
      <c r="J22" s="1">
        <v>3180.02</v>
      </c>
      <c r="K22" s="1">
        <v>173.6</v>
      </c>
      <c r="L22" s="1">
        <v>20.7</v>
      </c>
      <c r="M22" s="1">
        <v>313.7</v>
      </c>
      <c r="N22" s="2"/>
    </row>
    <row r="23" spans="5:16" x14ac:dyDescent="0.3">
      <c r="F23" s="1">
        <v>11.82</v>
      </c>
      <c r="G23" s="1">
        <v>12.48</v>
      </c>
      <c r="H23" s="1">
        <f>180+20/60</f>
        <v>180.33333333333334</v>
      </c>
      <c r="I23" s="1">
        <v>3287.35</v>
      </c>
      <c r="J23" s="1">
        <v>3293.25</v>
      </c>
      <c r="K23" s="1">
        <v>174</v>
      </c>
      <c r="L23" s="1">
        <v>20.9</v>
      </c>
      <c r="M23" s="1">
        <v>314.8</v>
      </c>
      <c r="N23" s="2"/>
    </row>
    <row r="24" spans="5:16" x14ac:dyDescent="0.3">
      <c r="E24" t="s">
        <v>31</v>
      </c>
      <c r="F24" s="1">
        <f>AVERAGE(F18:F23)</f>
        <v>11.82</v>
      </c>
      <c r="G24" s="1">
        <f>AVERAGE(G18:G23)-1.2</f>
        <v>11.290000000000001</v>
      </c>
      <c r="I24" s="1">
        <f>LINEST(I18:I23,H18:H23)</f>
        <v>12.01888285841509</v>
      </c>
      <c r="J24" s="1">
        <f>LINEST(J18:J23,H18:H23)</f>
        <v>11.056149597532976</v>
      </c>
      <c r="K24" s="1">
        <f>AVERAGE(K18:K23)</f>
        <v>173.68333333333331</v>
      </c>
      <c r="L24" s="1">
        <f>AVERAGE(L18:L23)</f>
        <v>20.599999999999998</v>
      </c>
      <c r="M24" s="1">
        <f>AVERAGE(M18:M23)</f>
        <v>294.96666666666664</v>
      </c>
      <c r="N24" s="2"/>
    </row>
    <row r="26" spans="5:16" x14ac:dyDescent="0.3">
      <c r="E26">
        <v>450</v>
      </c>
      <c r="F26" s="1">
        <v>11.83</v>
      </c>
      <c r="G26" s="1">
        <v>12.63</v>
      </c>
      <c r="H26" s="1">
        <f>190+15/60</f>
        <v>190.25</v>
      </c>
      <c r="I26" s="1">
        <v>3407.9</v>
      </c>
      <c r="J26" s="1">
        <v>3397.22</v>
      </c>
      <c r="K26" s="1">
        <v>179</v>
      </c>
      <c r="L26" s="1">
        <v>21</v>
      </c>
      <c r="M26" s="1">
        <v>401.3</v>
      </c>
    </row>
    <row r="27" spans="5:16" x14ac:dyDescent="0.3">
      <c r="F27" s="1">
        <v>11.81</v>
      </c>
      <c r="G27" s="1">
        <v>12.64</v>
      </c>
      <c r="H27" s="1">
        <v>200</v>
      </c>
      <c r="I27" s="1">
        <v>3527.13</v>
      </c>
      <c r="J27" s="1">
        <v>3504.85</v>
      </c>
      <c r="K27" s="1">
        <v>183</v>
      </c>
      <c r="L27" s="1">
        <v>21.1</v>
      </c>
      <c r="M27" s="1">
        <v>412</v>
      </c>
    </row>
    <row r="28" spans="5:16" x14ac:dyDescent="0.3">
      <c r="F28" s="1">
        <v>11.83</v>
      </c>
      <c r="G28" s="1">
        <v>12.65</v>
      </c>
      <c r="H28" s="1">
        <f>210+1/60</f>
        <v>210.01666666666668</v>
      </c>
      <c r="I28" s="1">
        <v>3649.14</v>
      </c>
      <c r="J28" s="1">
        <v>3616.34</v>
      </c>
      <c r="K28" s="1">
        <v>183.9</v>
      </c>
      <c r="L28" s="1">
        <v>21.2</v>
      </c>
      <c r="M28" s="1">
        <v>414.4</v>
      </c>
    </row>
    <row r="29" spans="5:16" x14ac:dyDescent="0.3">
      <c r="F29" s="1">
        <v>11.81</v>
      </c>
      <c r="G29" s="1">
        <v>12.63</v>
      </c>
      <c r="H29" s="1">
        <f>220+8/60</f>
        <v>220.13333333333333</v>
      </c>
      <c r="I29" s="1">
        <v>3772.21</v>
      </c>
      <c r="J29" s="1">
        <v>3730.84</v>
      </c>
      <c r="K29" s="1">
        <v>194</v>
      </c>
      <c r="L29" s="1">
        <v>21.3</v>
      </c>
      <c r="M29" s="1">
        <v>417</v>
      </c>
      <c r="N29" s="2"/>
    </row>
    <row r="30" spans="5:16" x14ac:dyDescent="0.3">
      <c r="F30" s="1">
        <v>11.8</v>
      </c>
      <c r="G30" s="1">
        <v>12.62</v>
      </c>
      <c r="H30" s="1">
        <v>230</v>
      </c>
      <c r="I30" s="1">
        <v>3892.05</v>
      </c>
      <c r="J30" s="1">
        <v>3841.42</v>
      </c>
      <c r="K30" s="1">
        <v>183.9</v>
      </c>
      <c r="L30" s="1">
        <v>21.4</v>
      </c>
      <c r="M30" s="1">
        <v>419.4</v>
      </c>
    </row>
    <row r="31" spans="5:16" x14ac:dyDescent="0.3">
      <c r="F31" s="1">
        <v>11.83</v>
      </c>
      <c r="G31" s="1">
        <v>12.6</v>
      </c>
      <c r="H31" s="1">
        <v>240</v>
      </c>
      <c r="I31" s="1">
        <v>4013.22</v>
      </c>
      <c r="J31" s="1">
        <v>3954.51</v>
      </c>
      <c r="K31" s="1">
        <v>184.3</v>
      </c>
      <c r="L31" s="1">
        <v>21.5</v>
      </c>
      <c r="M31" s="1">
        <v>420.5</v>
      </c>
    </row>
    <row r="32" spans="5:16" x14ac:dyDescent="0.3">
      <c r="E32" t="s">
        <v>31</v>
      </c>
      <c r="F32" s="1">
        <f>AVERAGE(F26:F31)</f>
        <v>11.818333333333333</v>
      </c>
      <c r="G32" s="1">
        <f>AVERAGE(G26:G31)-1.2</f>
        <v>11.428333333333333</v>
      </c>
      <c r="I32" s="1">
        <f>LINEST(I26:I31,H26:H31)</f>
        <v>12.166299676933575</v>
      </c>
      <c r="J32" s="1">
        <f>LINEST(J26:J31,H26:H31)</f>
        <v>11.209762222988363</v>
      </c>
      <c r="K32" s="1">
        <f>AVERAGE(K26:K31)</f>
        <v>184.68333333333331</v>
      </c>
      <c r="L32" s="1">
        <f>AVERAGE(L26:L31)</f>
        <v>21.25</v>
      </c>
      <c r="M32" s="1">
        <f>AVERAGE(M26:M31)</f>
        <v>414.09999999999997</v>
      </c>
    </row>
    <row r="33" spans="5:14" x14ac:dyDescent="0.3">
      <c r="N33" s="2"/>
    </row>
    <row r="34" spans="5:14" x14ac:dyDescent="0.3">
      <c r="E34">
        <v>600</v>
      </c>
      <c r="F34" s="1">
        <v>11.82</v>
      </c>
      <c r="G34" s="1">
        <v>12.8</v>
      </c>
      <c r="H34" s="1">
        <f>250+20/60</f>
        <v>250.33333333333334</v>
      </c>
      <c r="I34" s="1">
        <v>4139.63</v>
      </c>
      <c r="J34" s="1">
        <v>4064.73</v>
      </c>
      <c r="K34" s="1">
        <v>185</v>
      </c>
      <c r="L34" s="1">
        <v>21.6</v>
      </c>
      <c r="M34" s="1">
        <v>487.2</v>
      </c>
      <c r="N34" s="2"/>
    </row>
    <row r="35" spans="5:14" x14ac:dyDescent="0.3">
      <c r="F35" s="1">
        <v>11.83</v>
      </c>
      <c r="G35" s="1">
        <v>12.82</v>
      </c>
      <c r="H35" s="1">
        <v>260.75</v>
      </c>
      <c r="I35" s="1">
        <v>4268.09</v>
      </c>
      <c r="J35" s="1">
        <v>4177.29</v>
      </c>
      <c r="K35" s="1">
        <v>185.4</v>
      </c>
      <c r="L35" s="1">
        <v>21.7</v>
      </c>
      <c r="M35" s="1">
        <v>509.1</v>
      </c>
      <c r="N35" s="2"/>
    </row>
    <row r="36" spans="5:14" x14ac:dyDescent="0.3">
      <c r="F36" s="1">
        <v>11.84</v>
      </c>
      <c r="G36" s="1">
        <v>12.83</v>
      </c>
      <c r="H36" s="1">
        <f>270+47/60</f>
        <v>270.78333333333336</v>
      </c>
      <c r="I36" s="1">
        <v>4392.29</v>
      </c>
      <c r="J36" s="1">
        <v>4286.8100000000004</v>
      </c>
      <c r="K36" s="1">
        <v>185.4</v>
      </c>
      <c r="L36" s="1">
        <v>21.8</v>
      </c>
      <c r="M36" s="1">
        <v>519.9</v>
      </c>
    </row>
    <row r="37" spans="5:14" x14ac:dyDescent="0.3">
      <c r="F37" s="1">
        <v>11.8</v>
      </c>
      <c r="G37" s="1">
        <v>12.82</v>
      </c>
      <c r="H37" s="1">
        <v>280</v>
      </c>
      <c r="I37" s="1">
        <v>4505.8900000000003</v>
      </c>
      <c r="J37" s="1">
        <v>4387.21</v>
      </c>
      <c r="K37" s="1">
        <v>186.1</v>
      </c>
      <c r="L37" s="1">
        <v>21.9</v>
      </c>
      <c r="M37" s="1">
        <v>526.9</v>
      </c>
    </row>
    <row r="38" spans="5:14" x14ac:dyDescent="0.3">
      <c r="F38" s="1">
        <v>11.81</v>
      </c>
      <c r="G38" s="1">
        <v>12.84</v>
      </c>
      <c r="H38" s="1">
        <v>290</v>
      </c>
      <c r="I38" s="1">
        <v>4629.5200000000004</v>
      </c>
      <c r="J38" s="1">
        <v>4496.71</v>
      </c>
      <c r="K38" s="1">
        <v>186.1</v>
      </c>
      <c r="L38" s="1">
        <v>22</v>
      </c>
      <c r="M38" s="1">
        <v>535.79999999999995</v>
      </c>
    </row>
    <row r="39" spans="5:14" x14ac:dyDescent="0.3">
      <c r="F39" s="1">
        <v>11.81</v>
      </c>
      <c r="G39" s="1">
        <v>12.84</v>
      </c>
      <c r="H39" s="1">
        <v>300</v>
      </c>
      <c r="I39" s="1">
        <v>4753.0600000000004</v>
      </c>
      <c r="J39" s="1">
        <v>4603.91</v>
      </c>
      <c r="K39" s="1">
        <v>186.3</v>
      </c>
      <c r="L39" s="1">
        <v>22.1</v>
      </c>
      <c r="M39" s="1">
        <v>552.6</v>
      </c>
      <c r="N39" s="2"/>
    </row>
    <row r="40" spans="5:14" x14ac:dyDescent="0.3">
      <c r="E40" t="s">
        <v>31</v>
      </c>
      <c r="F40" s="1">
        <f>AVERAGE(F34:F39)</f>
        <v>11.818333333333333</v>
      </c>
      <c r="G40" s="1">
        <f>AVERAGE(G34:G39)-1.2</f>
        <v>11.625000000000002</v>
      </c>
      <c r="I40" s="1">
        <f>LINEST(I34:I39,H34:H39)</f>
        <v>12.351710165689957</v>
      </c>
      <c r="J40" s="1">
        <f>LINEST(J34:J39,H34:H39)</f>
        <v>10.873120967737552</v>
      </c>
      <c r="K40" s="1">
        <f>AVERAGE(K34:K39)</f>
        <v>185.71666666666667</v>
      </c>
      <c r="L40" s="1">
        <f>AVERAGE(L34:L39)</f>
        <v>21.849999999999998</v>
      </c>
      <c r="M40" s="1">
        <f>AVERAGE(M34:M39)</f>
        <v>521.91666666666663</v>
      </c>
      <c r="N40" s="2"/>
    </row>
    <row r="42" spans="5:14" x14ac:dyDescent="0.3">
      <c r="G42" s="1"/>
      <c r="I42" s="1"/>
      <c r="J42" s="1"/>
      <c r="K42" s="1"/>
      <c r="L42" s="1"/>
      <c r="M42" s="1"/>
      <c r="N42" s="2"/>
    </row>
    <row r="43" spans="5:14" x14ac:dyDescent="0.3">
      <c r="G43" s="1"/>
      <c r="I43" s="1"/>
      <c r="J43" s="1"/>
      <c r="K43" s="1"/>
      <c r="L43" s="1"/>
      <c r="M43" s="1"/>
      <c r="N43" s="2"/>
    </row>
    <row r="44" spans="5:14" x14ac:dyDescent="0.3">
      <c r="G44" s="1"/>
      <c r="I44" s="1"/>
      <c r="J44" s="1"/>
      <c r="K44" s="1"/>
      <c r="L44" s="1"/>
      <c r="M44" s="1"/>
      <c r="N44" s="2"/>
    </row>
    <row r="45" spans="5:14" x14ac:dyDescent="0.3">
      <c r="G45" s="1"/>
      <c r="I45" s="1"/>
      <c r="J45" s="1"/>
      <c r="K45" s="1"/>
      <c r="L45" s="1"/>
      <c r="M45" s="1"/>
    </row>
    <row r="46" spans="5:14" x14ac:dyDescent="0.3">
      <c r="G46" s="1"/>
      <c r="I46" s="1"/>
      <c r="J46" s="1"/>
      <c r="K46" s="1"/>
      <c r="L46" s="1"/>
      <c r="M46" s="1"/>
    </row>
    <row r="47" spans="5:14" x14ac:dyDescent="0.3">
      <c r="G47" s="1"/>
      <c r="I47" s="1"/>
      <c r="J47" s="1"/>
      <c r="K47" s="1"/>
      <c r="L47" s="1"/>
      <c r="M47" s="1"/>
    </row>
    <row r="48" spans="5:14" x14ac:dyDescent="0.3">
      <c r="G48" s="1"/>
      <c r="I48" s="1"/>
      <c r="J48" s="1"/>
      <c r="K48" s="1"/>
      <c r="L48" s="1"/>
      <c r="M48" s="1"/>
    </row>
    <row r="50" spans="7:14" x14ac:dyDescent="0.3">
      <c r="G50" s="1"/>
      <c r="I50" s="1"/>
      <c r="J50" s="1"/>
      <c r="K50" s="1"/>
      <c r="L50" s="1"/>
      <c r="M50" s="1"/>
    </row>
    <row r="51" spans="7:14" x14ac:dyDescent="0.3">
      <c r="G51" s="1"/>
      <c r="I51" s="1"/>
      <c r="J51" s="1"/>
      <c r="K51" s="1"/>
      <c r="L51" s="1"/>
      <c r="M51" s="1"/>
    </row>
    <row r="52" spans="7:14" x14ac:dyDescent="0.3">
      <c r="G52" s="1"/>
      <c r="I52" s="1"/>
      <c r="J52" s="1"/>
      <c r="K52" s="1"/>
      <c r="L52" s="1"/>
      <c r="M52" s="1"/>
    </row>
    <row r="53" spans="7:14" x14ac:dyDescent="0.3">
      <c r="G53" s="1"/>
      <c r="I53" s="1"/>
      <c r="J53" s="1"/>
      <c r="K53" s="1"/>
      <c r="L53" s="1"/>
      <c r="M53" s="1"/>
    </row>
    <row r="54" spans="7:14" x14ac:dyDescent="0.3">
      <c r="G54" s="1"/>
      <c r="I54" s="1"/>
      <c r="J54" s="1"/>
      <c r="K54" s="1"/>
      <c r="L54" s="1"/>
      <c r="M54" s="1"/>
    </row>
    <row r="55" spans="7:14" x14ac:dyDescent="0.3">
      <c r="G55" s="1"/>
      <c r="I55" s="1"/>
      <c r="J55" s="1"/>
      <c r="K55" s="1"/>
      <c r="L55" s="1"/>
      <c r="M55" s="1"/>
    </row>
    <row r="56" spans="7:14" x14ac:dyDescent="0.3">
      <c r="G56" s="1"/>
      <c r="I56" s="1"/>
      <c r="J56" s="1"/>
      <c r="K56" s="1"/>
      <c r="L56" s="1"/>
      <c r="M56" s="1"/>
    </row>
    <row r="58" spans="7:14" x14ac:dyDescent="0.3">
      <c r="G58" s="1"/>
      <c r="I58" s="1"/>
      <c r="J58" s="1"/>
      <c r="K58" s="1"/>
      <c r="L58" s="1"/>
      <c r="M58" s="1"/>
    </row>
    <row r="59" spans="7:14" x14ac:dyDescent="0.3">
      <c r="G59" s="1"/>
      <c r="I59" s="1"/>
      <c r="J59" s="1"/>
      <c r="K59" s="1"/>
      <c r="L59" s="1"/>
      <c r="M59" s="1"/>
    </row>
    <row r="60" spans="7:14" x14ac:dyDescent="0.3">
      <c r="G60" s="1"/>
      <c r="I60" s="1"/>
      <c r="J60" s="1"/>
      <c r="K60" s="1"/>
      <c r="L60" s="1"/>
      <c r="M60" s="1"/>
    </row>
    <row r="61" spans="7:14" x14ac:dyDescent="0.3">
      <c r="G61" s="1"/>
      <c r="I61" s="1"/>
      <c r="J61" s="1"/>
      <c r="K61" s="1"/>
      <c r="L61" s="1"/>
      <c r="M61" s="1"/>
    </row>
    <row r="62" spans="7:14" x14ac:dyDescent="0.3">
      <c r="G62" s="1"/>
      <c r="I62" s="1"/>
      <c r="J62" s="1"/>
      <c r="K62" s="1"/>
      <c r="L62" s="1"/>
      <c r="M62" s="1"/>
    </row>
    <row r="63" spans="7:14" x14ac:dyDescent="0.3">
      <c r="G63" s="1"/>
      <c r="I63" s="1"/>
      <c r="J63" s="1"/>
      <c r="K63" s="1"/>
      <c r="L63" s="1"/>
      <c r="M63" s="1"/>
    </row>
    <row r="64" spans="7:14" x14ac:dyDescent="0.3">
      <c r="G64" s="1"/>
      <c r="I64" s="1"/>
      <c r="J64" s="1"/>
      <c r="K64" s="1"/>
      <c r="L64" s="1"/>
      <c r="M64" s="1"/>
      <c r="N64" s="2"/>
    </row>
    <row r="65" spans="9:14" x14ac:dyDescent="0.3">
      <c r="N65" s="2"/>
    </row>
    <row r="66" spans="9:14" x14ac:dyDescent="0.3">
      <c r="N66" s="2"/>
    </row>
    <row r="67" spans="9:14" x14ac:dyDescent="0.3">
      <c r="I67" s="1"/>
      <c r="J67" s="1"/>
      <c r="N67" s="2"/>
    </row>
    <row r="68" spans="9:14" x14ac:dyDescent="0.3">
      <c r="I68" s="1"/>
      <c r="J68" s="1"/>
      <c r="N68" s="2"/>
    </row>
    <row r="69" spans="9:14" x14ac:dyDescent="0.3">
      <c r="N69" s="2"/>
    </row>
    <row r="72" spans="9:14" x14ac:dyDescent="0.3">
      <c r="N72" s="2"/>
    </row>
    <row r="73" spans="9:14" x14ac:dyDescent="0.3">
      <c r="N73" s="2"/>
    </row>
    <row r="74" spans="9:14" x14ac:dyDescent="0.3">
      <c r="I74" s="1"/>
      <c r="J74" s="1"/>
      <c r="N74" s="2"/>
    </row>
    <row r="75" spans="9:14" x14ac:dyDescent="0.3">
      <c r="I75" s="1"/>
      <c r="J75" s="1"/>
      <c r="N75" s="2"/>
    </row>
    <row r="76" spans="9:14" x14ac:dyDescent="0.3">
      <c r="I76" s="1"/>
      <c r="J76" s="1"/>
      <c r="N76" s="2"/>
    </row>
    <row r="77" spans="9:14" x14ac:dyDescent="0.3">
      <c r="N77" s="2"/>
    </row>
    <row r="80" spans="9:14" x14ac:dyDescent="0.3">
      <c r="N80" s="2"/>
    </row>
    <row r="81" spans="9:14" x14ac:dyDescent="0.3">
      <c r="N81" s="2"/>
    </row>
    <row r="82" spans="9:14" x14ac:dyDescent="0.3">
      <c r="I82" s="1"/>
      <c r="J82" s="1"/>
      <c r="N82" s="2"/>
    </row>
    <row r="83" spans="9:14" x14ac:dyDescent="0.3">
      <c r="I83" s="1"/>
      <c r="J83" s="1"/>
      <c r="N83" s="2"/>
    </row>
    <row r="84" spans="9:14" x14ac:dyDescent="0.3">
      <c r="I84" s="1"/>
      <c r="J84" s="1"/>
      <c r="N84" s="2"/>
    </row>
    <row r="85" spans="9:14" x14ac:dyDescent="0.3">
      <c r="N85" s="2"/>
    </row>
    <row r="88" spans="9:14" x14ac:dyDescent="0.3">
      <c r="N88" s="2"/>
    </row>
    <row r="89" spans="9:14" x14ac:dyDescent="0.3">
      <c r="N89" s="2"/>
    </row>
    <row r="90" spans="9:14" x14ac:dyDescent="0.3">
      <c r="I90" s="1"/>
      <c r="J90" s="1"/>
      <c r="N90" s="2"/>
    </row>
    <row r="91" spans="9:14" x14ac:dyDescent="0.3">
      <c r="I91" s="1"/>
      <c r="J91" s="1"/>
      <c r="N91" s="2"/>
    </row>
    <row r="92" spans="9:14" x14ac:dyDescent="0.3">
      <c r="I92" s="1"/>
      <c r="J92" s="1"/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workbookViewId="0">
      <selection activeCell="T1" sqref="T1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Y1" t="s">
        <v>33</v>
      </c>
      <c r="Z1" t="s">
        <v>33</v>
      </c>
    </row>
    <row r="2" spans="1:26" x14ac:dyDescent="0.3">
      <c r="A2" t="s">
        <v>17</v>
      </c>
      <c r="B2">
        <v>12</v>
      </c>
      <c r="C2" t="s">
        <v>18</v>
      </c>
      <c r="E2">
        <v>0</v>
      </c>
      <c r="F2" s="1">
        <v>11.88</v>
      </c>
      <c r="G2" s="1">
        <v>11.08</v>
      </c>
      <c r="H2" s="1">
        <v>10</v>
      </c>
      <c r="I2" s="1">
        <v>265.60000000000002</v>
      </c>
      <c r="J2" s="1">
        <v>332.39</v>
      </c>
      <c r="K2" s="1">
        <v>134.69999999999999</v>
      </c>
      <c r="L2" s="1">
        <v>21.9</v>
      </c>
      <c r="M2" s="1">
        <v>0</v>
      </c>
      <c r="N2" s="2"/>
      <c r="P2" s="1">
        <f>M8</f>
        <v>0</v>
      </c>
      <c r="Q2" s="1">
        <f>F8-G8</f>
        <v>0.83999999999999986</v>
      </c>
      <c r="R2" s="1">
        <f>F8-I8</f>
        <v>1.1928565199819765</v>
      </c>
      <c r="S2" s="2">
        <f>Q2*$P2/14.696/1000/60*101325/1000/$B$7</f>
        <v>0</v>
      </c>
      <c r="T2" s="2">
        <f>R2*$P2/14.696/1000/60*101325/1000/$B$7</f>
        <v>0</v>
      </c>
      <c r="V2" t="s">
        <v>19</v>
      </c>
      <c r="W2" s="1">
        <v>1050</v>
      </c>
      <c r="X2" s="1">
        <f>W2/$B$8</f>
        <v>0.78769692423105775</v>
      </c>
    </row>
    <row r="3" spans="1:26" x14ac:dyDescent="0.3">
      <c r="A3" t="s">
        <v>21</v>
      </c>
      <c r="B3">
        <v>10</v>
      </c>
      <c r="C3" t="s">
        <v>18</v>
      </c>
      <c r="F3" s="1">
        <v>11.87</v>
      </c>
      <c r="G3" s="1">
        <v>11.08</v>
      </c>
      <c r="H3" s="1">
        <f>20+52/60</f>
        <v>20.866666666666667</v>
      </c>
      <c r="I3" s="1">
        <v>381.66</v>
      </c>
      <c r="J3" s="1">
        <v>473.41</v>
      </c>
      <c r="K3" s="1">
        <v>134.69999999999999</v>
      </c>
      <c r="L3" s="1">
        <v>28</v>
      </c>
      <c r="M3" s="1">
        <v>0</v>
      </c>
      <c r="N3" s="2"/>
      <c r="P3" s="1">
        <f>M16</f>
        <v>150.65</v>
      </c>
      <c r="Q3" s="1">
        <f>F16-G16</f>
        <v>0.66833333333333478</v>
      </c>
      <c r="R3" s="1">
        <f>F16-I16</f>
        <v>0.9894848811947714</v>
      </c>
      <c r="S3" s="2">
        <f>Q3*P3/14.696/1000/60*101325/1000/$B$7</f>
        <v>1.1410128146466196</v>
      </c>
      <c r="T3" s="2">
        <f t="shared" ref="T3:T6" si="0">R3*$P3/14.696/1000/60*101325/1000/$B$7</f>
        <v>1.6892991461481091</v>
      </c>
      <c r="V3" t="s">
        <v>22</v>
      </c>
      <c r="W3" s="1">
        <v>985</v>
      </c>
      <c r="X3" s="1">
        <f>W3/$B$8</f>
        <v>0.73893473368342089</v>
      </c>
    </row>
    <row r="4" spans="1:26" x14ac:dyDescent="0.3">
      <c r="A4" s="3" t="s">
        <v>23</v>
      </c>
      <c r="B4">
        <v>11.8</v>
      </c>
      <c r="C4" t="s">
        <v>18</v>
      </c>
      <c r="E4" t="s">
        <v>35</v>
      </c>
      <c r="F4" s="1">
        <v>11.86</v>
      </c>
      <c r="G4" s="1">
        <v>11.07</v>
      </c>
      <c r="H4" s="1">
        <v>30</v>
      </c>
      <c r="I4" s="1">
        <v>478.78</v>
      </c>
      <c r="J4" s="1">
        <v>591.86</v>
      </c>
      <c r="K4" s="1">
        <v>134.80000000000001</v>
      </c>
      <c r="L4" s="1">
        <v>26.8</v>
      </c>
      <c r="M4" s="1">
        <v>0</v>
      </c>
      <c r="N4" s="2"/>
      <c r="P4" s="1">
        <f>M24</f>
        <v>276.35000000000002</v>
      </c>
      <c r="Q4" s="1">
        <f>F24-G24</f>
        <v>0.5233333333333352</v>
      </c>
      <c r="R4" s="1">
        <f>F24-I24</f>
        <v>3.4902843247969493</v>
      </c>
      <c r="S4" s="2">
        <f t="shared" ref="S4:S5" si="1">Q4*P4/14.696/1000/60*101325/1000/$B$7</f>
        <v>1.6389516066598262</v>
      </c>
      <c r="T4" s="2">
        <f t="shared" si="0"/>
        <v>10.930714207309961</v>
      </c>
    </row>
    <row r="5" spans="1:26" x14ac:dyDescent="0.3">
      <c r="A5" s="3" t="s">
        <v>24</v>
      </c>
      <c r="B5">
        <v>159.19999999999999</v>
      </c>
      <c r="C5" t="s">
        <v>25</v>
      </c>
      <c r="F5" s="1">
        <v>11.86</v>
      </c>
      <c r="G5" s="1">
        <v>11.03</v>
      </c>
      <c r="H5" s="1">
        <f>40+11/60</f>
        <v>40.18333333333333</v>
      </c>
      <c r="I5" s="1">
        <v>587.75</v>
      </c>
      <c r="J5" s="1">
        <v>724.02</v>
      </c>
      <c r="K5" s="1">
        <v>134.80000000000001</v>
      </c>
      <c r="L5" s="1">
        <v>26.8</v>
      </c>
      <c r="M5" s="1">
        <v>0</v>
      </c>
      <c r="P5" s="1">
        <f>M32</f>
        <v>446.26666666666665</v>
      </c>
      <c r="Q5" s="1">
        <f>F32-G32</f>
        <v>0.28999999999999915</v>
      </c>
      <c r="R5" s="1">
        <f>F32-I32</f>
        <v>-0.636524604626997</v>
      </c>
      <c r="S5" s="2">
        <f t="shared" si="1"/>
        <v>1.4666304941667638</v>
      </c>
      <c r="T5" s="2">
        <f t="shared" si="0"/>
        <v>-3.2191255014944793</v>
      </c>
    </row>
    <row r="6" spans="1:26" x14ac:dyDescent="0.3">
      <c r="A6" s="3" t="s">
        <v>26</v>
      </c>
      <c r="B6">
        <v>20.7</v>
      </c>
      <c r="C6" t="s">
        <v>25</v>
      </c>
      <c r="F6" s="1">
        <v>11.87</v>
      </c>
      <c r="G6" s="1">
        <v>11.05</v>
      </c>
      <c r="H6" s="1">
        <f>50+12/60</f>
        <v>50.2</v>
      </c>
      <c r="I6" s="1">
        <v>694.6</v>
      </c>
      <c r="J6" s="1">
        <v>853.47</v>
      </c>
      <c r="K6" s="1">
        <v>134.80000000000001</v>
      </c>
      <c r="L6" s="1">
        <v>26.7</v>
      </c>
      <c r="M6" s="1">
        <v>0</v>
      </c>
      <c r="P6" s="1">
        <f>M37</f>
        <v>567.6</v>
      </c>
      <c r="Q6" s="1">
        <f>F37-G37</f>
        <v>5.9999999999998721E-2</v>
      </c>
      <c r="R6" s="1">
        <f>F37-I37</f>
        <v>-0.86473584160906469</v>
      </c>
      <c r="S6" s="2">
        <f>Q6*P6/14.696/1000/60*101325/1000/$B$7</f>
        <v>0.38594187364914312</v>
      </c>
      <c r="T6" s="2">
        <f t="shared" si="0"/>
        <v>-5.562296182036305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11.85</v>
      </c>
      <c r="G7" s="1">
        <v>10.84</v>
      </c>
      <c r="H7" s="1">
        <v>60</v>
      </c>
      <c r="I7" s="1">
        <v>799.21</v>
      </c>
      <c r="J7" s="1">
        <v>980.06</v>
      </c>
      <c r="K7" s="1">
        <v>134.9</v>
      </c>
      <c r="L7" s="1">
        <v>26.8</v>
      </c>
      <c r="M7" s="1">
        <v>0</v>
      </c>
      <c r="N7" s="2"/>
      <c r="P7" s="1"/>
      <c r="Q7" s="1"/>
      <c r="R7" s="1"/>
      <c r="S7" s="2"/>
      <c r="T7" s="2"/>
    </row>
    <row r="8" spans="1:26" x14ac:dyDescent="0.3">
      <c r="A8" s="3" t="s">
        <v>29</v>
      </c>
      <c r="B8">
        <v>1333</v>
      </c>
      <c r="C8" t="s">
        <v>30</v>
      </c>
      <c r="E8" t="s">
        <v>31</v>
      </c>
      <c r="F8" s="1">
        <f>AVERAGE(F2:F7)</f>
        <v>11.865</v>
      </c>
      <c r="G8" s="1">
        <f>AVERAGE(G2:G7)</f>
        <v>11.025</v>
      </c>
      <c r="I8" s="1">
        <f>LINEST(I2:I7,H2:H7)</f>
        <v>10.672143480018024</v>
      </c>
      <c r="J8" s="1">
        <f>LINEST(J2:J7,H2:H7)</f>
        <v>12.954974700685778</v>
      </c>
      <c r="K8" s="1">
        <f>AVERAGE(K2:K7)</f>
        <v>134.78333333333333</v>
      </c>
      <c r="L8" s="1">
        <f>AVERAGE(L2:L7)</f>
        <v>26.166666666666668</v>
      </c>
      <c r="M8" s="1">
        <f>AVERAGE(M2:M7)</f>
        <v>0</v>
      </c>
      <c r="N8" s="2"/>
      <c r="P8" s="1"/>
      <c r="Q8" s="1"/>
      <c r="R8" s="1"/>
      <c r="S8" s="2"/>
      <c r="T8" s="2"/>
    </row>
    <row r="9" spans="1:26" x14ac:dyDescent="0.3">
      <c r="N9" s="2"/>
      <c r="P9" s="1"/>
      <c r="Q9" s="1"/>
      <c r="R9" s="1"/>
      <c r="S9" s="2"/>
      <c r="T9" s="2"/>
    </row>
    <row r="10" spans="1:26" x14ac:dyDescent="0.3">
      <c r="E10">
        <v>150</v>
      </c>
      <c r="F10" s="1">
        <v>11.84</v>
      </c>
      <c r="G10" s="1">
        <v>11.15</v>
      </c>
      <c r="H10" s="1">
        <f>142+54/60</f>
        <v>142.9</v>
      </c>
      <c r="I10" s="1">
        <v>1719.45</v>
      </c>
      <c r="J10" s="1">
        <v>1272.1600000000001</v>
      </c>
      <c r="K10" s="1">
        <v>134.1</v>
      </c>
      <c r="L10" s="1">
        <v>26.9</v>
      </c>
      <c r="M10" s="1">
        <v>147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11.87</v>
      </c>
      <c r="G11" s="1">
        <v>11.23</v>
      </c>
      <c r="H11" s="1">
        <f>150+34/60</f>
        <v>150.56666666666666</v>
      </c>
      <c r="I11" s="1">
        <v>1808.78</v>
      </c>
      <c r="J11" s="1">
        <v>1358.18</v>
      </c>
      <c r="K11" s="1">
        <v>134.1</v>
      </c>
      <c r="L11" s="1">
        <v>27</v>
      </c>
      <c r="M11" s="1">
        <v>157.5</v>
      </c>
      <c r="P11" s="1"/>
      <c r="Q11" s="1"/>
      <c r="R11" s="1"/>
      <c r="S11" s="2"/>
      <c r="T11" s="2"/>
    </row>
    <row r="12" spans="1:26" x14ac:dyDescent="0.3">
      <c r="F12" s="1">
        <v>11.86</v>
      </c>
      <c r="G12" s="1">
        <v>11.15</v>
      </c>
      <c r="H12" s="1">
        <f>160+17/60</f>
        <v>160.28333333333333</v>
      </c>
      <c r="I12" s="1">
        <v>1920.9</v>
      </c>
      <c r="J12" s="1">
        <v>1487.35</v>
      </c>
      <c r="K12" s="1">
        <v>134.69999999999999</v>
      </c>
      <c r="L12" s="1">
        <v>27.1</v>
      </c>
      <c r="M12" s="1">
        <v>147.1</v>
      </c>
      <c r="N12" s="2"/>
      <c r="P12" s="1"/>
      <c r="Q12" s="1"/>
      <c r="R12" s="1"/>
      <c r="S12" s="2"/>
      <c r="T12" s="2"/>
    </row>
    <row r="13" spans="1:26" x14ac:dyDescent="0.3">
      <c r="F13" s="1">
        <v>11.87</v>
      </c>
      <c r="G13" s="1">
        <v>11.23</v>
      </c>
      <c r="H13" s="1">
        <f>174+41/60</f>
        <v>174.68333333333334</v>
      </c>
      <c r="I13" s="1">
        <v>2062.9899999999998</v>
      </c>
      <c r="J13" s="1">
        <v>1598.65</v>
      </c>
      <c r="K13" s="1">
        <v>134.1</v>
      </c>
      <c r="L13" s="1">
        <v>27.2</v>
      </c>
      <c r="M13" s="1">
        <v>132.4</v>
      </c>
    </row>
    <row r="14" spans="1:26" x14ac:dyDescent="0.3">
      <c r="F14" s="1">
        <v>11.88</v>
      </c>
      <c r="G14" s="1">
        <v>11.22</v>
      </c>
      <c r="H14" s="1">
        <f>180+25/60</f>
        <v>180.41666666666666</v>
      </c>
      <c r="I14" s="1">
        <v>2127.91</v>
      </c>
      <c r="J14" s="1">
        <v>1641.4</v>
      </c>
      <c r="K14" s="1">
        <v>134.5</v>
      </c>
      <c r="L14" s="1">
        <v>27.2</v>
      </c>
      <c r="M14" s="1">
        <v>153.30000000000001</v>
      </c>
      <c r="N14" s="2"/>
      <c r="P14" s="1"/>
      <c r="S14" s="2"/>
    </row>
    <row r="15" spans="1:26" x14ac:dyDescent="0.3">
      <c r="F15" s="1">
        <v>11.86</v>
      </c>
      <c r="G15" s="1">
        <v>11.19</v>
      </c>
      <c r="H15" s="1">
        <f>190+16/60</f>
        <v>190.26666666666668</v>
      </c>
      <c r="I15" s="1">
        <v>2242.19</v>
      </c>
      <c r="J15" s="1">
        <v>1743.71</v>
      </c>
      <c r="K15" s="1">
        <v>134.5</v>
      </c>
      <c r="L15" s="1">
        <v>27.2</v>
      </c>
      <c r="M15" s="1">
        <v>166.6</v>
      </c>
      <c r="P15" s="1"/>
      <c r="S15" s="2"/>
    </row>
    <row r="16" spans="1:26" x14ac:dyDescent="0.3">
      <c r="E16" t="s">
        <v>31</v>
      </c>
      <c r="F16" s="1">
        <f>AVERAGE(F10:F15)</f>
        <v>11.863333333333335</v>
      </c>
      <c r="G16" s="1">
        <f>AVERAGE(G10:G15)</f>
        <v>11.195</v>
      </c>
      <c r="I16" s="1">
        <f>LINEST(I10:I15,H10:H15)</f>
        <v>10.873848452138564</v>
      </c>
      <c r="J16" s="1">
        <f>LINEST(J10:J15,H10:H15)</f>
        <v>9.7199512296635131</v>
      </c>
      <c r="K16" s="1">
        <f>AVERAGE(K10:K15)</f>
        <v>134.33333333333334</v>
      </c>
      <c r="L16" s="1">
        <f>AVERAGE(L10:L15)</f>
        <v>27.099999999999998</v>
      </c>
      <c r="M16" s="1">
        <f>AVERAGE(M10:M15)</f>
        <v>150.65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300</v>
      </c>
      <c r="F18" s="1">
        <v>11.87</v>
      </c>
      <c r="G18" s="1">
        <v>11.32</v>
      </c>
      <c r="H18" s="1">
        <f>227+27/60</f>
        <v>227.45</v>
      </c>
      <c r="I18" s="1">
        <v>2684.12</v>
      </c>
      <c r="J18" s="1">
        <v>2096</v>
      </c>
      <c r="K18" s="1">
        <v>134.4</v>
      </c>
      <c r="L18" s="1">
        <v>27.5</v>
      </c>
      <c r="M18" s="1">
        <v>269.2</v>
      </c>
      <c r="N18" s="2"/>
    </row>
    <row r="19" spans="5:16" x14ac:dyDescent="0.3">
      <c r="F19" s="1">
        <v>11.84</v>
      </c>
      <c r="G19" s="1">
        <v>11.29</v>
      </c>
      <c r="H19" s="1">
        <f>230+17/60</f>
        <v>230.28333333333333</v>
      </c>
      <c r="I19" s="1">
        <v>2717.82</v>
      </c>
      <c r="J19" s="1">
        <v>2125.9</v>
      </c>
      <c r="K19" s="1">
        <v>134.30000000000001</v>
      </c>
      <c r="L19" s="1">
        <v>27.5</v>
      </c>
      <c r="M19" s="1">
        <v>270.5</v>
      </c>
      <c r="N19" s="2"/>
    </row>
    <row r="20" spans="5:16" x14ac:dyDescent="0.3">
      <c r="F20" s="1">
        <v>11.87</v>
      </c>
      <c r="G20" s="1">
        <v>11.3</v>
      </c>
      <c r="H20" s="1">
        <f>240+1/60</f>
        <v>240.01666666666668</v>
      </c>
      <c r="I20" s="1">
        <v>2835.56</v>
      </c>
      <c r="J20" s="1">
        <v>2231.2199999999998</v>
      </c>
      <c r="K20" s="1">
        <v>134.5</v>
      </c>
      <c r="L20" s="1">
        <v>27.6</v>
      </c>
      <c r="M20" s="1">
        <v>274.2</v>
      </c>
    </row>
    <row r="21" spans="5:16" x14ac:dyDescent="0.3">
      <c r="F21" s="1">
        <v>11.84</v>
      </c>
      <c r="G21" s="1">
        <v>11.35</v>
      </c>
      <c r="H21" s="1">
        <f>250+3/60</f>
        <v>250.05</v>
      </c>
      <c r="I21" s="1">
        <v>2954.01</v>
      </c>
      <c r="J21" s="1">
        <v>2338.5300000000002</v>
      </c>
      <c r="K21" s="1">
        <v>134.5</v>
      </c>
      <c r="L21" s="1">
        <v>27.7</v>
      </c>
      <c r="M21" s="1">
        <v>277.39999999999998</v>
      </c>
    </row>
    <row r="22" spans="5:16" x14ac:dyDescent="0.3">
      <c r="F22" s="1">
        <v>11.83</v>
      </c>
      <c r="G22" s="1">
        <v>11.37</v>
      </c>
      <c r="H22" s="1">
        <v>260</v>
      </c>
      <c r="I22" s="1">
        <v>3072.83</v>
      </c>
      <c r="J22" s="1">
        <v>2446.71</v>
      </c>
      <c r="K22" s="1">
        <v>134.19999999999999</v>
      </c>
      <c r="L22" s="1">
        <v>27.7</v>
      </c>
      <c r="M22" s="1">
        <v>285</v>
      </c>
      <c r="N22" s="2"/>
    </row>
    <row r="23" spans="5:16" x14ac:dyDescent="0.3">
      <c r="F23" s="1">
        <v>11.87</v>
      </c>
      <c r="G23" s="1">
        <v>11.35</v>
      </c>
      <c r="H23" s="1">
        <f>290+20/60</f>
        <v>290.33333333333331</v>
      </c>
      <c r="I23" s="1">
        <v>3195.55</v>
      </c>
      <c r="J23" s="1">
        <v>2559.5</v>
      </c>
      <c r="K23" s="1">
        <v>134.30000000000001</v>
      </c>
      <c r="L23" s="1">
        <v>27.9</v>
      </c>
      <c r="M23" s="1">
        <v>281.8</v>
      </c>
      <c r="N23" s="2"/>
    </row>
    <row r="24" spans="5:16" x14ac:dyDescent="0.3">
      <c r="E24" t="s">
        <v>31</v>
      </c>
      <c r="F24" s="1">
        <f>AVERAGE(F18:F23)</f>
        <v>11.853333333333333</v>
      </c>
      <c r="G24" s="1">
        <f>AVERAGE(G18:G23)</f>
        <v>11.329999999999998</v>
      </c>
      <c r="I24" s="1">
        <f>LINEST(I18:I23,H18:H23)</f>
        <v>8.3630490085363842</v>
      </c>
      <c r="J24" s="1">
        <f>LINEST(J18:J23,H18:H23)</f>
        <v>7.5848353934959869</v>
      </c>
      <c r="K24" s="1">
        <f>AVERAGE(K18:K23)</f>
        <v>134.36666666666667</v>
      </c>
      <c r="L24" s="1">
        <f>AVERAGE(L18:L23)</f>
        <v>27.650000000000002</v>
      </c>
      <c r="M24" s="1">
        <f>AVERAGE(M18:M23)</f>
        <v>276.35000000000002</v>
      </c>
      <c r="N24" s="2"/>
    </row>
    <row r="26" spans="5:16" x14ac:dyDescent="0.3">
      <c r="E26">
        <v>450</v>
      </c>
      <c r="F26" s="1">
        <v>11.86</v>
      </c>
      <c r="G26" s="1">
        <v>11.55</v>
      </c>
      <c r="H26" s="1">
        <f>286+55/60</f>
        <v>286.91666666666669</v>
      </c>
      <c r="I26" s="1">
        <v>3401.08</v>
      </c>
      <c r="J26" s="1">
        <v>2691.09</v>
      </c>
      <c r="K26" s="1">
        <v>134.5</v>
      </c>
      <c r="L26" s="1">
        <v>28</v>
      </c>
      <c r="M26" s="1">
        <v>452</v>
      </c>
    </row>
    <row r="27" spans="5:16" x14ac:dyDescent="0.3">
      <c r="F27" s="1">
        <v>11.86</v>
      </c>
      <c r="G27" s="1">
        <v>11.53</v>
      </c>
      <c r="H27" s="1">
        <f>290+21/60</f>
        <v>290.35000000000002</v>
      </c>
      <c r="I27" s="1">
        <v>3444.27</v>
      </c>
      <c r="J27" s="1">
        <v>2727.25</v>
      </c>
      <c r="K27" s="1">
        <v>134.6</v>
      </c>
      <c r="L27" s="1">
        <v>28</v>
      </c>
      <c r="M27" s="1">
        <v>447</v>
      </c>
    </row>
    <row r="28" spans="5:16" x14ac:dyDescent="0.3">
      <c r="F28" s="1">
        <v>11.83</v>
      </c>
      <c r="G28" s="1">
        <v>11.59</v>
      </c>
      <c r="H28" s="1">
        <f>300+9/60</f>
        <v>300.14999999999998</v>
      </c>
      <c r="I28" s="1">
        <v>3566.55</v>
      </c>
      <c r="J28" s="1">
        <v>2829.81</v>
      </c>
      <c r="K28" s="1">
        <v>134.6</v>
      </c>
      <c r="L28" s="1">
        <v>28.1</v>
      </c>
      <c r="M28" s="1">
        <v>443</v>
      </c>
    </row>
    <row r="29" spans="5:16" x14ac:dyDescent="0.3">
      <c r="F29" s="1">
        <v>11.87</v>
      </c>
      <c r="G29" s="1">
        <v>11.68</v>
      </c>
      <c r="H29" s="1">
        <f>332+22/60</f>
        <v>332.36666666666667</v>
      </c>
      <c r="I29" s="1">
        <v>4198.3100000000004</v>
      </c>
      <c r="J29" s="1">
        <v>3363.93</v>
      </c>
      <c r="K29" s="1">
        <v>134.6</v>
      </c>
      <c r="L29" s="1">
        <v>28.1</v>
      </c>
      <c r="M29" s="1">
        <v>444.1</v>
      </c>
      <c r="N29" s="2"/>
    </row>
    <row r="30" spans="5:16" x14ac:dyDescent="0.3">
      <c r="F30" s="1">
        <v>11.88</v>
      </c>
      <c r="G30" s="1">
        <v>11.55</v>
      </c>
      <c r="H30" s="1">
        <f>341+46/60</f>
        <v>341.76666666666665</v>
      </c>
      <c r="I30" s="1">
        <v>4315.4399999999996</v>
      </c>
      <c r="J30" s="1">
        <v>3464.79</v>
      </c>
      <c r="K30" s="1">
        <v>134.5</v>
      </c>
      <c r="L30" s="1">
        <v>28.1</v>
      </c>
      <c r="M30" s="1">
        <v>445.3</v>
      </c>
    </row>
    <row r="31" spans="5:16" x14ac:dyDescent="0.3">
      <c r="F31" s="1">
        <v>11.87</v>
      </c>
      <c r="G31" s="1">
        <v>11.53</v>
      </c>
      <c r="H31" s="1">
        <f>350+14/60</f>
        <v>350.23333333333335</v>
      </c>
      <c r="I31" s="1">
        <v>4419.72</v>
      </c>
      <c r="J31" s="1">
        <v>3556.21</v>
      </c>
      <c r="K31" s="1">
        <v>134.5</v>
      </c>
      <c r="L31" s="1">
        <v>28.3</v>
      </c>
      <c r="M31" s="1">
        <v>446.2</v>
      </c>
    </row>
    <row r="32" spans="5:16" x14ac:dyDescent="0.3">
      <c r="E32" t="s">
        <v>31</v>
      </c>
      <c r="F32" s="1">
        <f>AVERAGE(F26:F31)</f>
        <v>11.861666666666666</v>
      </c>
      <c r="G32" s="1">
        <f>AVERAGE(G26:G31)</f>
        <v>11.571666666666667</v>
      </c>
      <c r="I32" s="1">
        <f>LINEST(I26:I28,H26:H28)</f>
        <v>12.498191271293663</v>
      </c>
      <c r="J32" s="1">
        <f>LINEST(J26:J28,H26:H28)</f>
        <v>10.478801825221698</v>
      </c>
      <c r="K32" s="1">
        <f>AVERAGE(K26:K31)</f>
        <v>134.55000000000001</v>
      </c>
      <c r="L32" s="1">
        <f>AVERAGE(L26:L31)</f>
        <v>28.099999999999998</v>
      </c>
      <c r="M32" s="1">
        <f>AVERAGE(M26:M31)</f>
        <v>446.26666666666665</v>
      </c>
    </row>
    <row r="33" spans="5:14" x14ac:dyDescent="0.3">
      <c r="N33" s="2"/>
    </row>
    <row r="34" spans="5:14" x14ac:dyDescent="0.3">
      <c r="E34">
        <v>600</v>
      </c>
      <c r="F34" s="1">
        <v>11.86</v>
      </c>
      <c r="G34" s="1">
        <v>11.79</v>
      </c>
      <c r="H34" s="1">
        <f>360+3/60</f>
        <v>360.05</v>
      </c>
      <c r="I34" s="1">
        <v>4548.07</v>
      </c>
      <c r="J34" s="1">
        <v>3658.09</v>
      </c>
      <c r="K34" s="1">
        <v>134.69999999999999</v>
      </c>
      <c r="L34" s="1">
        <v>28.7</v>
      </c>
      <c r="M34" s="1">
        <v>580.20000000000005</v>
      </c>
      <c r="N34" s="2"/>
    </row>
    <row r="35" spans="5:14" x14ac:dyDescent="0.3">
      <c r="F35" s="1">
        <v>11.86</v>
      </c>
      <c r="G35" s="1">
        <v>11.78</v>
      </c>
      <c r="H35" s="1">
        <f>387.05</f>
        <v>387.05</v>
      </c>
      <c r="I35" s="1">
        <v>4886.3599999999997</v>
      </c>
      <c r="J35" s="1">
        <v>3925.33</v>
      </c>
      <c r="K35" s="1">
        <v>134.69999999999999</v>
      </c>
      <c r="L35" s="1">
        <v>28.7</v>
      </c>
      <c r="M35" s="1">
        <v>582.6</v>
      </c>
      <c r="N35" s="2"/>
    </row>
    <row r="36" spans="5:14" x14ac:dyDescent="0.3">
      <c r="F36" s="1">
        <v>11.83</v>
      </c>
      <c r="G36" s="1">
        <v>11.8</v>
      </c>
      <c r="H36" s="1">
        <v>400.5</v>
      </c>
      <c r="I36" s="1">
        <v>5063.6400000000003</v>
      </c>
      <c r="J36" s="1">
        <v>4062.43</v>
      </c>
      <c r="K36" s="1">
        <v>135</v>
      </c>
      <c r="L36" s="1">
        <v>28.9</v>
      </c>
      <c r="M36" s="1">
        <v>540</v>
      </c>
    </row>
    <row r="37" spans="5:14" x14ac:dyDescent="0.3">
      <c r="E37" t="s">
        <v>31</v>
      </c>
      <c r="F37" s="1">
        <f>AVERAGE(F34:F36)</f>
        <v>11.85</v>
      </c>
      <c r="G37" s="1">
        <f>AVERAGE(G34:G36)</f>
        <v>11.790000000000001</v>
      </c>
      <c r="I37" s="1">
        <f>LINEST(I34:I36,H34:H36)</f>
        <v>12.714735841609064</v>
      </c>
      <c r="J37" s="1">
        <f>LINEST(J34:J36,H34:H36)</f>
        <v>9.9819245474950886</v>
      </c>
      <c r="K37" s="1">
        <f>AVERAGE(K34:K36)</f>
        <v>134.79999999999998</v>
      </c>
      <c r="L37" s="1">
        <f>AVERAGE(L34:L36)</f>
        <v>28.766666666666666</v>
      </c>
      <c r="M37" s="1">
        <f>AVERAGE(M34:M36)</f>
        <v>567.6</v>
      </c>
    </row>
    <row r="39" spans="5:14" x14ac:dyDescent="0.3">
      <c r="G39" s="1"/>
      <c r="I39" s="1"/>
      <c r="J39" s="1"/>
      <c r="K39" s="1"/>
      <c r="L39" s="1"/>
      <c r="M39" s="1"/>
      <c r="N39" s="2"/>
    </row>
    <row r="40" spans="5:14" x14ac:dyDescent="0.3">
      <c r="G40" s="1"/>
      <c r="I40" s="1"/>
      <c r="J40" s="1"/>
      <c r="K40" s="1"/>
      <c r="L40" s="1"/>
      <c r="M40" s="1"/>
      <c r="N40" s="2"/>
    </row>
    <row r="41" spans="5:14" x14ac:dyDescent="0.3">
      <c r="G41" s="1"/>
      <c r="I41" s="1"/>
      <c r="J41" s="1"/>
      <c r="K41" s="1"/>
      <c r="L41" s="1"/>
      <c r="M41" s="1"/>
    </row>
    <row r="42" spans="5:14" x14ac:dyDescent="0.3">
      <c r="G42" s="1"/>
      <c r="I42" s="1"/>
      <c r="J42" s="1"/>
      <c r="K42" s="1"/>
      <c r="L42" s="1"/>
      <c r="M42" s="1"/>
      <c r="N42" s="2"/>
    </row>
    <row r="43" spans="5:14" x14ac:dyDescent="0.3">
      <c r="G43" s="1"/>
      <c r="I43" s="1"/>
      <c r="J43" s="1"/>
      <c r="K43" s="1"/>
      <c r="L43" s="1"/>
      <c r="M43" s="1"/>
      <c r="N43" s="2"/>
    </row>
    <row r="44" spans="5:14" x14ac:dyDescent="0.3">
      <c r="G44" s="1"/>
      <c r="I44" s="1"/>
      <c r="J44" s="1"/>
      <c r="K44" s="1"/>
      <c r="L44" s="1"/>
      <c r="M44" s="1"/>
      <c r="N44" s="2"/>
    </row>
    <row r="45" spans="5:14" x14ac:dyDescent="0.3">
      <c r="G45" s="1"/>
      <c r="I45" s="1"/>
      <c r="J45" s="1"/>
      <c r="K45" s="1"/>
      <c r="L45" s="1"/>
      <c r="M45" s="1"/>
    </row>
    <row r="47" spans="5:14" x14ac:dyDescent="0.3">
      <c r="G47" s="1"/>
      <c r="I47" s="1"/>
      <c r="J47" s="1"/>
      <c r="K47" s="1"/>
      <c r="L47" s="1"/>
      <c r="M47" s="1"/>
    </row>
    <row r="48" spans="5:14" x14ac:dyDescent="0.3">
      <c r="G48" s="1"/>
      <c r="I48" s="1"/>
      <c r="J48" s="1"/>
      <c r="K48" s="1"/>
      <c r="L48" s="1"/>
      <c r="M48" s="1"/>
    </row>
    <row r="49" spans="7:14" x14ac:dyDescent="0.3">
      <c r="G49" s="1"/>
      <c r="I49" s="1"/>
      <c r="J49" s="1"/>
      <c r="K49" s="1"/>
      <c r="L49" s="1"/>
      <c r="M49" s="1"/>
    </row>
    <row r="50" spans="7:14" x14ac:dyDescent="0.3">
      <c r="G50" s="1"/>
      <c r="I50" s="1"/>
      <c r="J50" s="1"/>
      <c r="K50" s="1"/>
      <c r="L50" s="1"/>
      <c r="M50" s="1"/>
    </row>
    <row r="51" spans="7:14" x14ac:dyDescent="0.3">
      <c r="G51" s="1"/>
      <c r="I51" s="1"/>
      <c r="J51" s="1"/>
      <c r="K51" s="1"/>
      <c r="L51" s="1"/>
      <c r="M51" s="1"/>
    </row>
    <row r="52" spans="7:14" x14ac:dyDescent="0.3">
      <c r="G52" s="1"/>
      <c r="I52" s="1"/>
      <c r="J52" s="1"/>
      <c r="K52" s="1"/>
      <c r="L52" s="1"/>
      <c r="M52" s="1"/>
    </row>
    <row r="53" spans="7:14" x14ac:dyDescent="0.3">
      <c r="G53" s="1"/>
      <c r="I53" s="1"/>
      <c r="J53" s="1"/>
      <c r="K53" s="1"/>
      <c r="L53" s="1"/>
      <c r="M53" s="1"/>
    </row>
    <row r="55" spans="7:14" x14ac:dyDescent="0.3">
      <c r="G55" s="1"/>
      <c r="I55" s="1"/>
      <c r="J55" s="1"/>
      <c r="K55" s="1"/>
      <c r="L55" s="1"/>
      <c r="M55" s="1"/>
    </row>
    <row r="56" spans="7:14" x14ac:dyDescent="0.3">
      <c r="G56" s="1"/>
      <c r="I56" s="1"/>
      <c r="J56" s="1"/>
      <c r="K56" s="1"/>
      <c r="L56" s="1"/>
      <c r="M56" s="1"/>
    </row>
    <row r="57" spans="7:14" x14ac:dyDescent="0.3">
      <c r="G57" s="1"/>
      <c r="I57" s="1"/>
      <c r="J57" s="1"/>
      <c r="K57" s="1"/>
      <c r="L57" s="1"/>
      <c r="M57" s="1"/>
    </row>
    <row r="58" spans="7:14" x14ac:dyDescent="0.3">
      <c r="G58" s="1"/>
      <c r="I58" s="1"/>
      <c r="J58" s="1"/>
      <c r="K58" s="1"/>
      <c r="L58" s="1"/>
      <c r="M58" s="1"/>
    </row>
    <row r="59" spans="7:14" x14ac:dyDescent="0.3">
      <c r="G59" s="1"/>
      <c r="I59" s="1"/>
      <c r="J59" s="1"/>
      <c r="K59" s="1"/>
      <c r="L59" s="1"/>
      <c r="M59" s="1"/>
    </row>
    <row r="60" spans="7:14" x14ac:dyDescent="0.3">
      <c r="G60" s="1"/>
      <c r="I60" s="1"/>
      <c r="J60" s="1"/>
      <c r="K60" s="1"/>
      <c r="L60" s="1"/>
      <c r="M60" s="1"/>
    </row>
    <row r="61" spans="7:14" x14ac:dyDescent="0.3">
      <c r="G61" s="1"/>
      <c r="I61" s="1"/>
      <c r="J61" s="1"/>
      <c r="K61" s="1"/>
      <c r="L61" s="1"/>
      <c r="M61" s="1"/>
    </row>
    <row r="64" spans="7:14" x14ac:dyDescent="0.3">
      <c r="I64" s="1"/>
      <c r="J64" s="1"/>
      <c r="N64" s="2"/>
    </row>
    <row r="65" spans="9:14" x14ac:dyDescent="0.3">
      <c r="I65" s="1"/>
      <c r="J65" s="1"/>
      <c r="N65" s="2"/>
    </row>
    <row r="66" spans="9:14" x14ac:dyDescent="0.3">
      <c r="N66" s="2"/>
    </row>
    <row r="67" spans="9:14" x14ac:dyDescent="0.3">
      <c r="N67" s="2"/>
    </row>
    <row r="68" spans="9:14" x14ac:dyDescent="0.3">
      <c r="N68" s="2"/>
    </row>
    <row r="69" spans="9:14" x14ac:dyDescent="0.3">
      <c r="N69" s="2"/>
    </row>
    <row r="71" spans="9:14" x14ac:dyDescent="0.3">
      <c r="I71" s="1"/>
      <c r="J71" s="1"/>
    </row>
    <row r="72" spans="9:14" x14ac:dyDescent="0.3">
      <c r="I72" s="1"/>
      <c r="J72" s="1"/>
      <c r="N72" s="2"/>
    </row>
    <row r="73" spans="9:14" x14ac:dyDescent="0.3">
      <c r="I73" s="1"/>
      <c r="J73" s="1"/>
      <c r="N73" s="2"/>
    </row>
    <row r="74" spans="9:14" x14ac:dyDescent="0.3">
      <c r="N74" s="2"/>
    </row>
    <row r="75" spans="9:14" x14ac:dyDescent="0.3">
      <c r="N75" s="2"/>
    </row>
    <row r="76" spans="9:14" x14ac:dyDescent="0.3">
      <c r="N76" s="2"/>
    </row>
    <row r="77" spans="9:14" x14ac:dyDescent="0.3">
      <c r="N77" s="2"/>
    </row>
    <row r="79" spans="9:14" x14ac:dyDescent="0.3">
      <c r="I79" s="1"/>
      <c r="J79" s="1"/>
    </row>
    <row r="80" spans="9:14" x14ac:dyDescent="0.3">
      <c r="I80" s="1"/>
      <c r="J80" s="1"/>
      <c r="N80" s="2"/>
    </row>
    <row r="81" spans="9:14" x14ac:dyDescent="0.3">
      <c r="I81" s="1"/>
      <c r="J81" s="1"/>
      <c r="N81" s="2"/>
    </row>
    <row r="82" spans="9:14" x14ac:dyDescent="0.3">
      <c r="N82" s="2"/>
    </row>
    <row r="83" spans="9:14" x14ac:dyDescent="0.3">
      <c r="N83" s="2"/>
    </row>
    <row r="84" spans="9:14" x14ac:dyDescent="0.3">
      <c r="N84" s="2"/>
    </row>
    <row r="85" spans="9:14" x14ac:dyDescent="0.3">
      <c r="N85" s="2"/>
    </row>
    <row r="87" spans="9:14" x14ac:dyDescent="0.3">
      <c r="I87" s="1"/>
      <c r="J87" s="1"/>
    </row>
    <row r="88" spans="9:14" x14ac:dyDescent="0.3">
      <c r="I88" s="1"/>
      <c r="J88" s="1"/>
      <c r="N88" s="2"/>
    </row>
    <row r="89" spans="9:14" x14ac:dyDescent="0.3">
      <c r="I89" s="1"/>
      <c r="J89" s="1"/>
      <c r="N89" s="2"/>
    </row>
    <row r="90" spans="9:14" x14ac:dyDescent="0.3">
      <c r="N90" s="2"/>
    </row>
    <row r="91" spans="9:14" x14ac:dyDescent="0.3">
      <c r="N91" s="2"/>
    </row>
    <row r="92" spans="9:14" x14ac:dyDescent="0.3"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J6" workbookViewId="0">
      <selection activeCell="R8" sqref="R8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Y1" t="s">
        <v>33</v>
      </c>
      <c r="Z1" t="s">
        <v>33</v>
      </c>
    </row>
    <row r="2" spans="1:26" x14ac:dyDescent="0.3">
      <c r="A2" t="s">
        <v>17</v>
      </c>
      <c r="B2">
        <v>12</v>
      </c>
      <c r="C2" t="s">
        <v>18</v>
      </c>
      <c r="E2">
        <v>0</v>
      </c>
      <c r="F2" s="1">
        <v>11.34</v>
      </c>
      <c r="G2" s="1">
        <v>10.050000000000001</v>
      </c>
      <c r="H2" s="1">
        <f>10+4/60</f>
        <v>10.066666666666666</v>
      </c>
      <c r="I2" s="1">
        <v>1783.42</v>
      </c>
      <c r="J2" s="1">
        <v>1433.43</v>
      </c>
      <c r="K2" s="1">
        <v>105.5</v>
      </c>
      <c r="L2" s="1">
        <v>21.6</v>
      </c>
      <c r="M2" s="1">
        <v>0</v>
      </c>
      <c r="N2" s="2"/>
      <c r="P2" s="1">
        <f>M8</f>
        <v>0</v>
      </c>
      <c r="Q2" s="1">
        <f>F8-G8</f>
        <v>0.98116666666666319</v>
      </c>
      <c r="R2" s="1">
        <f>F8-I8</f>
        <v>0.71445136499962381</v>
      </c>
      <c r="S2" s="2">
        <f>Q2*$P2/14.696/1000/60*101325/1000/$B$7</f>
        <v>0</v>
      </c>
      <c r="T2" s="2">
        <f>R2*$P2/14.696/1000/60*101325/1000/$B$7</f>
        <v>0</v>
      </c>
      <c r="V2" t="s">
        <v>19</v>
      </c>
      <c r="W2" s="1">
        <v>1050</v>
      </c>
      <c r="X2" s="1">
        <f>W2/$B$8</f>
        <v>0.78769692423105775</v>
      </c>
    </row>
    <row r="3" spans="1:26" x14ac:dyDescent="0.3">
      <c r="A3" t="s">
        <v>21</v>
      </c>
      <c r="B3">
        <v>10</v>
      </c>
      <c r="C3" t="s">
        <v>18</v>
      </c>
      <c r="F3" s="1">
        <v>11.38</v>
      </c>
      <c r="G3" s="1">
        <v>10.063000000000001</v>
      </c>
      <c r="H3" s="1">
        <f>20+9/60</f>
        <v>20.149999999999999</v>
      </c>
      <c r="I3" s="1">
        <v>1891.06</v>
      </c>
      <c r="J3" s="1">
        <v>1559.19</v>
      </c>
      <c r="K3" s="1">
        <v>105.6</v>
      </c>
      <c r="L3" s="1">
        <v>21</v>
      </c>
      <c r="M3" s="1">
        <v>0</v>
      </c>
      <c r="N3" s="2"/>
      <c r="P3" s="1">
        <f>M16</f>
        <v>162.30000000000001</v>
      </c>
      <c r="Q3" s="1">
        <f>F16-G16</f>
        <v>-6.6666666666677088E-3</v>
      </c>
      <c r="R3" s="1">
        <f>F16-I16</f>
        <v>4.5418639150316409E-3</v>
      </c>
      <c r="S3" s="2">
        <f>Q3*P3/14.696/1000/60*101325/1000/$B$7</f>
        <v>-1.2261836601140687E-2</v>
      </c>
      <c r="T3" s="2">
        <f t="shared" ref="T3:T6" si="0">R3*$P3/14.696/1000/60*101325/1000/$B$7</f>
        <v>8.3537389786089589E-3</v>
      </c>
      <c r="V3" t="s">
        <v>22</v>
      </c>
      <c r="W3" s="1">
        <v>985</v>
      </c>
      <c r="X3" s="1">
        <f>W3/$B$8</f>
        <v>0.73893473368342089</v>
      </c>
    </row>
    <row r="4" spans="1:26" x14ac:dyDescent="0.3">
      <c r="A4" s="3" t="s">
        <v>23</v>
      </c>
      <c r="B4">
        <v>11.8</v>
      </c>
      <c r="C4" t="s">
        <v>18</v>
      </c>
      <c r="E4" t="s">
        <v>35</v>
      </c>
      <c r="F4" s="1">
        <v>11.37</v>
      </c>
      <c r="G4" s="1">
        <v>10.56</v>
      </c>
      <c r="H4" s="1">
        <f>30+4/60</f>
        <v>30.066666666666666</v>
      </c>
      <c r="I4" s="1">
        <v>1996.94</v>
      </c>
      <c r="J4" s="1">
        <v>1683.45</v>
      </c>
      <c r="K4" s="1">
        <v>105.8</v>
      </c>
      <c r="L4" s="1">
        <v>21</v>
      </c>
      <c r="M4" s="1">
        <v>0</v>
      </c>
      <c r="N4" s="2"/>
      <c r="P4" s="1">
        <f>M24</f>
        <v>276.35000000000002</v>
      </c>
      <c r="Q4" s="1">
        <f>F24-G24</f>
        <v>0.5233333333333352</v>
      </c>
      <c r="R4" s="1">
        <f>F24-I24</f>
        <v>8.809904227028662</v>
      </c>
      <c r="S4" s="2">
        <f t="shared" ref="S4:S5" si="1">Q4*P4/14.696/1000/60*101325/1000/$B$7</f>
        <v>1.6389516066598262</v>
      </c>
      <c r="T4" s="2">
        <f t="shared" si="0"/>
        <v>27.590458638358793</v>
      </c>
    </row>
    <row r="5" spans="1:26" x14ac:dyDescent="0.3">
      <c r="A5" s="3" t="s">
        <v>24</v>
      </c>
      <c r="B5">
        <v>159.19999999999999</v>
      </c>
      <c r="C5" t="s">
        <v>25</v>
      </c>
      <c r="F5" s="1">
        <v>11.41</v>
      </c>
      <c r="G5" s="1">
        <v>10.6</v>
      </c>
      <c r="H5" s="1">
        <f>40+48/60</f>
        <v>40.799999999999997</v>
      </c>
      <c r="I5" s="1">
        <v>2111.4299999999998</v>
      </c>
      <c r="J5" s="1">
        <v>1822.21</v>
      </c>
      <c r="K5" s="1">
        <v>105.9</v>
      </c>
      <c r="L5" s="1">
        <v>21</v>
      </c>
      <c r="M5" s="1">
        <v>0</v>
      </c>
      <c r="P5" s="1">
        <f>M32</f>
        <v>446.26666666666665</v>
      </c>
      <c r="Q5" s="1">
        <f>F32-G32</f>
        <v>0.28999999999999915</v>
      </c>
      <c r="R5" s="1">
        <f>F32-I32</f>
        <v>-0.636524604626997</v>
      </c>
      <c r="S5" s="2">
        <f t="shared" si="1"/>
        <v>1.4666304941667638</v>
      </c>
      <c r="T5" s="2">
        <f t="shared" si="0"/>
        <v>-3.2191255014944793</v>
      </c>
    </row>
    <row r="6" spans="1:26" x14ac:dyDescent="0.3">
      <c r="A6" s="3" t="s">
        <v>26</v>
      </c>
      <c r="B6">
        <v>20.7</v>
      </c>
      <c r="C6" t="s">
        <v>25</v>
      </c>
      <c r="F6" s="1">
        <v>11.39</v>
      </c>
      <c r="G6" s="1">
        <v>10.57</v>
      </c>
      <c r="H6" s="1">
        <v>50</v>
      </c>
      <c r="I6" s="1">
        <v>2209.5300000000002</v>
      </c>
      <c r="J6" s="1">
        <v>1940.64</v>
      </c>
      <c r="K6" s="1">
        <v>106</v>
      </c>
      <c r="L6" s="1">
        <v>21</v>
      </c>
      <c r="M6" s="1">
        <v>0</v>
      </c>
      <c r="P6" s="1">
        <f>M37</f>
        <v>567.6</v>
      </c>
      <c r="Q6" s="1">
        <f>F37-G37</f>
        <v>5.9999999999998721E-2</v>
      </c>
      <c r="R6" s="1">
        <f>F37-I37</f>
        <v>-0.86473584160906469</v>
      </c>
      <c r="S6" s="2">
        <f>Q6*P6/14.696/1000/60*101325/1000/$B$7</f>
        <v>0.38594187364914312</v>
      </c>
      <c r="T6" s="2">
        <f t="shared" si="0"/>
        <v>-5.562296182036305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11.43</v>
      </c>
      <c r="G7" s="1">
        <v>10.59</v>
      </c>
      <c r="H7" s="1">
        <f>61+4/60</f>
        <v>61.06666666666667</v>
      </c>
      <c r="I7" s="1">
        <v>2327.77</v>
      </c>
      <c r="J7" s="1">
        <v>2083.23</v>
      </c>
      <c r="K7" s="1">
        <v>106.1</v>
      </c>
      <c r="L7" s="1">
        <v>21</v>
      </c>
      <c r="M7" s="1">
        <v>0</v>
      </c>
      <c r="N7" s="2"/>
      <c r="P7" s="1"/>
      <c r="Q7" s="1"/>
      <c r="R7" s="1"/>
      <c r="S7" s="2"/>
      <c r="T7" s="2"/>
    </row>
    <row r="8" spans="1:26" x14ac:dyDescent="0.3">
      <c r="A8" s="3" t="s">
        <v>29</v>
      </c>
      <c r="B8">
        <v>1333</v>
      </c>
      <c r="C8" t="s">
        <v>30</v>
      </c>
      <c r="E8" t="s">
        <v>31</v>
      </c>
      <c r="F8" s="1">
        <f>AVERAGE(F2:F7)</f>
        <v>11.386666666666665</v>
      </c>
      <c r="G8" s="1">
        <f>AVERAGE(G2:G7)</f>
        <v>10.405500000000002</v>
      </c>
      <c r="I8" s="1">
        <f>LINEST(I2:I7,H2:H7)</f>
        <v>10.672215301667041</v>
      </c>
      <c r="J8" s="1">
        <f>LINEST(J2:J7,H2:H7)</f>
        <v>12.756815535469649</v>
      </c>
      <c r="K8" s="1">
        <f>AVERAGE(K2:K7)</f>
        <v>105.81666666666666</v>
      </c>
      <c r="L8" s="1">
        <f>AVERAGE(L2:L7)</f>
        <v>21.099999999999998</v>
      </c>
      <c r="M8" s="1">
        <f>AVERAGE(M2:M7)</f>
        <v>0</v>
      </c>
      <c r="N8" s="2"/>
      <c r="P8" s="1"/>
      <c r="Q8" s="1"/>
      <c r="R8" s="1"/>
      <c r="S8" s="2"/>
      <c r="T8" s="2"/>
    </row>
    <row r="9" spans="1:26" x14ac:dyDescent="0.3">
      <c r="N9" s="2"/>
      <c r="P9" s="1"/>
      <c r="Q9" s="1"/>
      <c r="R9" s="1"/>
      <c r="S9" s="2"/>
      <c r="T9" s="2"/>
    </row>
    <row r="10" spans="1:26" x14ac:dyDescent="0.3">
      <c r="E10">
        <v>150</v>
      </c>
      <c r="F10" s="1">
        <v>11.42</v>
      </c>
      <c r="G10" s="1">
        <v>11.42</v>
      </c>
      <c r="H10" s="1">
        <f>80+12/60</f>
        <v>80.2</v>
      </c>
      <c r="I10" s="1">
        <v>2539.0500000000002</v>
      </c>
      <c r="J10" s="1">
        <v>2122.9899999999998</v>
      </c>
      <c r="K10" s="1">
        <v>106.3</v>
      </c>
      <c r="L10" s="1">
        <v>21.1</v>
      </c>
      <c r="M10" s="1">
        <v>152.6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11.44</v>
      </c>
      <c r="G11" s="1">
        <v>11.44</v>
      </c>
      <c r="H11" s="1">
        <f>90+3/60</f>
        <v>90.05</v>
      </c>
      <c r="I11" s="1">
        <v>2652.7</v>
      </c>
      <c r="J11" s="1">
        <v>2240.12</v>
      </c>
      <c r="K11" s="1">
        <v>106.6</v>
      </c>
      <c r="L11" s="1">
        <v>21.1</v>
      </c>
      <c r="M11" s="1">
        <v>160.30000000000001</v>
      </c>
      <c r="P11" s="1"/>
      <c r="Q11" s="1"/>
      <c r="R11" s="1"/>
      <c r="S11" s="2"/>
      <c r="T11" s="2"/>
    </row>
    <row r="12" spans="1:26" x14ac:dyDescent="0.3">
      <c r="F12" s="1">
        <v>11.39</v>
      </c>
      <c r="G12" s="1">
        <v>11.39</v>
      </c>
      <c r="H12" s="1">
        <f>101+48/60</f>
        <v>101.8</v>
      </c>
      <c r="I12" s="1">
        <v>2785.88</v>
      </c>
      <c r="J12" s="1">
        <v>2379.69</v>
      </c>
      <c r="K12" s="1">
        <v>106.5</v>
      </c>
      <c r="L12" s="1">
        <v>21.1</v>
      </c>
      <c r="M12" s="1">
        <v>163.6</v>
      </c>
      <c r="N12" s="2"/>
      <c r="P12" s="1"/>
      <c r="Q12" s="1"/>
      <c r="R12" s="1"/>
      <c r="S12" s="2"/>
      <c r="T12" s="2"/>
    </row>
    <row r="13" spans="1:26" x14ac:dyDescent="0.3">
      <c r="F13" s="1">
        <v>11.39</v>
      </c>
      <c r="G13" s="1">
        <v>11.39</v>
      </c>
      <c r="H13" s="1">
        <f>110+9/60</f>
        <v>110.15</v>
      </c>
      <c r="I13" s="1">
        <v>2880.94</v>
      </c>
      <c r="J13" s="1">
        <v>2479.58</v>
      </c>
      <c r="K13" s="1">
        <v>106.5</v>
      </c>
      <c r="L13" s="1">
        <v>21.1</v>
      </c>
      <c r="M13" s="1">
        <v>165.5</v>
      </c>
    </row>
    <row r="14" spans="1:26" x14ac:dyDescent="0.3">
      <c r="F14" s="1">
        <v>11.44</v>
      </c>
      <c r="G14" s="1">
        <v>11.44</v>
      </c>
      <c r="H14" s="1">
        <f>120+9/60</f>
        <v>120.15</v>
      </c>
      <c r="I14" s="1">
        <v>2995.16</v>
      </c>
      <c r="J14" s="1">
        <v>2599.83</v>
      </c>
      <c r="K14" s="1">
        <v>106.8</v>
      </c>
      <c r="L14" s="1">
        <v>21.2</v>
      </c>
      <c r="M14" s="1">
        <v>165.7</v>
      </c>
      <c r="N14" s="2"/>
      <c r="P14" s="1"/>
      <c r="S14" s="2"/>
    </row>
    <row r="15" spans="1:26" x14ac:dyDescent="0.3">
      <c r="F15" s="1">
        <v>11.35</v>
      </c>
      <c r="G15" s="1">
        <v>11.39</v>
      </c>
      <c r="H15" s="1">
        <f>130+6/60</f>
        <v>130.1</v>
      </c>
      <c r="I15" s="1">
        <v>3108.38</v>
      </c>
      <c r="J15" s="1">
        <v>2719.83</v>
      </c>
      <c r="K15" s="1">
        <v>107</v>
      </c>
      <c r="L15" s="1">
        <v>21.3</v>
      </c>
      <c r="M15" s="1">
        <v>166.1</v>
      </c>
      <c r="P15" s="1"/>
      <c r="S15" s="2"/>
    </row>
    <row r="16" spans="1:26" x14ac:dyDescent="0.3">
      <c r="E16" t="s">
        <v>31</v>
      </c>
      <c r="F16" s="1">
        <f>AVERAGE(F10:F15)</f>
        <v>11.404999999999999</v>
      </c>
      <c r="G16" s="1">
        <f>AVERAGE(G10:G15)</f>
        <v>11.411666666666667</v>
      </c>
      <c r="I16" s="1">
        <f>LINEST(I10:I15,H10:H15)</f>
        <v>11.400458136084968</v>
      </c>
      <c r="J16" s="1">
        <f>LINEST(J10:J15,H10:H15)</f>
        <v>11.95731769300701</v>
      </c>
      <c r="K16" s="1">
        <f>AVERAGE(K10:K15)</f>
        <v>106.61666666666666</v>
      </c>
      <c r="L16" s="1">
        <f>AVERAGE(L10:L15)</f>
        <v>21.150000000000002</v>
      </c>
      <c r="M16" s="1">
        <f>AVERAGE(M10:M15)</f>
        <v>162.30000000000001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300</v>
      </c>
      <c r="F18" s="1">
        <v>11.87</v>
      </c>
      <c r="G18" s="1">
        <v>11.32</v>
      </c>
      <c r="H18" s="1">
        <f>141.5</f>
        <v>141.5</v>
      </c>
      <c r="I18" s="1">
        <v>2684.12</v>
      </c>
      <c r="J18" s="1">
        <v>2096</v>
      </c>
      <c r="K18" s="1">
        <v>134.4</v>
      </c>
      <c r="L18" s="1">
        <v>27.5</v>
      </c>
      <c r="M18" s="1">
        <v>269.2</v>
      </c>
      <c r="N18" s="2"/>
    </row>
    <row r="19" spans="5:16" x14ac:dyDescent="0.3">
      <c r="F19" s="1">
        <v>11.84</v>
      </c>
      <c r="G19" s="1">
        <v>11.29</v>
      </c>
      <c r="H19" s="1">
        <f>150+21/60</f>
        <v>150.35</v>
      </c>
      <c r="I19" s="1">
        <v>2717.82</v>
      </c>
      <c r="J19" s="1">
        <v>2125.9</v>
      </c>
      <c r="K19" s="1">
        <v>134.30000000000001</v>
      </c>
      <c r="L19" s="1">
        <v>27.5</v>
      </c>
      <c r="M19" s="1">
        <v>270.5</v>
      </c>
      <c r="N19" s="2"/>
    </row>
    <row r="20" spans="5:16" x14ac:dyDescent="0.3">
      <c r="F20" s="1">
        <v>11.87</v>
      </c>
      <c r="G20" s="1">
        <v>11.3</v>
      </c>
      <c r="H20" s="1">
        <f>162+46/60</f>
        <v>162.76666666666668</v>
      </c>
      <c r="I20" s="1">
        <v>2835.56</v>
      </c>
      <c r="J20" s="1">
        <v>2231.2199999999998</v>
      </c>
      <c r="K20" s="1">
        <v>134.5</v>
      </c>
      <c r="L20" s="1">
        <v>27.6</v>
      </c>
      <c r="M20" s="1">
        <v>274.2</v>
      </c>
    </row>
    <row r="21" spans="5:16" x14ac:dyDescent="0.3">
      <c r="F21" s="1">
        <v>11.84</v>
      </c>
      <c r="G21" s="1">
        <v>11.35</v>
      </c>
      <c r="H21" s="1">
        <f>172+59/60</f>
        <v>172.98333333333332</v>
      </c>
      <c r="I21" s="1">
        <v>2954.01</v>
      </c>
      <c r="J21" s="1">
        <v>2338.5300000000002</v>
      </c>
      <c r="K21" s="1">
        <v>134.5</v>
      </c>
      <c r="L21" s="1">
        <v>27.7</v>
      </c>
      <c r="M21" s="1">
        <v>277.39999999999998</v>
      </c>
    </row>
    <row r="22" spans="5:16" x14ac:dyDescent="0.3">
      <c r="F22" s="1">
        <v>11.83</v>
      </c>
      <c r="G22" s="1">
        <v>11.37</v>
      </c>
      <c r="H22" s="1">
        <v>260</v>
      </c>
      <c r="I22" s="1">
        <v>3072.83</v>
      </c>
      <c r="J22" s="1">
        <v>2446.71</v>
      </c>
      <c r="K22" s="1">
        <v>134.19999999999999</v>
      </c>
      <c r="L22" s="1">
        <v>27.7</v>
      </c>
      <c r="M22" s="1">
        <v>285</v>
      </c>
      <c r="N22" s="2"/>
    </row>
    <row r="23" spans="5:16" x14ac:dyDescent="0.3">
      <c r="F23" s="1">
        <v>11.87</v>
      </c>
      <c r="G23" s="1">
        <v>11.35</v>
      </c>
      <c r="H23" s="1">
        <f>290+20/60</f>
        <v>290.33333333333331</v>
      </c>
      <c r="I23" s="1">
        <v>3195.55</v>
      </c>
      <c r="J23" s="1">
        <v>2559.5</v>
      </c>
      <c r="K23" s="1">
        <v>134.30000000000001</v>
      </c>
      <c r="L23" s="1">
        <v>27.9</v>
      </c>
      <c r="M23" s="1">
        <v>281.8</v>
      </c>
      <c r="N23" s="2"/>
    </row>
    <row r="24" spans="5:16" x14ac:dyDescent="0.3">
      <c r="E24" t="s">
        <v>31</v>
      </c>
      <c r="F24" s="1">
        <f>AVERAGE(F18:F23)</f>
        <v>11.853333333333333</v>
      </c>
      <c r="G24" s="1">
        <f>AVERAGE(G18:G23)</f>
        <v>11.329999999999998</v>
      </c>
      <c r="I24" s="1">
        <f>LINEST(I18:I23,H18:H23)</f>
        <v>3.043429106304671</v>
      </c>
      <c r="J24" s="1">
        <f>LINEST(J18:J23,H18:H23)</f>
        <v>2.760529231934854</v>
      </c>
      <c r="K24" s="1">
        <f>AVERAGE(K18:K23)</f>
        <v>134.36666666666667</v>
      </c>
      <c r="L24" s="1">
        <f>AVERAGE(L18:L23)</f>
        <v>27.650000000000002</v>
      </c>
      <c r="M24" s="1">
        <f>AVERAGE(M18:M23)</f>
        <v>276.35000000000002</v>
      </c>
      <c r="N24" s="2"/>
    </row>
    <row r="26" spans="5:16" x14ac:dyDescent="0.3">
      <c r="E26">
        <v>450</v>
      </c>
      <c r="F26" s="1">
        <v>11.86</v>
      </c>
      <c r="G26" s="1">
        <v>11.55</v>
      </c>
      <c r="H26" s="1">
        <f>286+55/60</f>
        <v>286.91666666666669</v>
      </c>
      <c r="I26" s="1">
        <v>3401.08</v>
      </c>
      <c r="J26" s="1">
        <v>2691.09</v>
      </c>
      <c r="K26" s="1">
        <v>134.5</v>
      </c>
      <c r="L26" s="1">
        <v>28</v>
      </c>
      <c r="M26" s="1">
        <v>452</v>
      </c>
    </row>
    <row r="27" spans="5:16" x14ac:dyDescent="0.3">
      <c r="F27" s="1">
        <v>11.86</v>
      </c>
      <c r="G27" s="1">
        <v>11.53</v>
      </c>
      <c r="H27" s="1">
        <f>290+21/60</f>
        <v>290.35000000000002</v>
      </c>
      <c r="I27" s="1">
        <v>3444.27</v>
      </c>
      <c r="J27" s="1">
        <v>2727.25</v>
      </c>
      <c r="K27" s="1">
        <v>134.6</v>
      </c>
      <c r="L27" s="1">
        <v>28</v>
      </c>
      <c r="M27" s="1">
        <v>447</v>
      </c>
    </row>
    <row r="28" spans="5:16" x14ac:dyDescent="0.3">
      <c r="F28" s="1">
        <v>11.83</v>
      </c>
      <c r="G28" s="1">
        <v>11.59</v>
      </c>
      <c r="H28" s="1">
        <f>300+9/60</f>
        <v>300.14999999999998</v>
      </c>
      <c r="I28" s="1">
        <v>3566.55</v>
      </c>
      <c r="J28" s="1">
        <v>2829.81</v>
      </c>
      <c r="K28" s="1">
        <v>134.6</v>
      </c>
      <c r="L28" s="1">
        <v>28.1</v>
      </c>
      <c r="M28" s="1">
        <v>443</v>
      </c>
    </row>
    <row r="29" spans="5:16" x14ac:dyDescent="0.3">
      <c r="F29" s="1">
        <v>11.87</v>
      </c>
      <c r="G29" s="1">
        <v>11.68</v>
      </c>
      <c r="H29" s="1">
        <f>332+22/60</f>
        <v>332.36666666666667</v>
      </c>
      <c r="I29" s="1">
        <v>4198.3100000000004</v>
      </c>
      <c r="J29" s="1">
        <v>3363.93</v>
      </c>
      <c r="K29" s="1">
        <v>134.6</v>
      </c>
      <c r="L29" s="1">
        <v>28.1</v>
      </c>
      <c r="M29" s="1">
        <v>444.1</v>
      </c>
      <c r="N29" s="2"/>
    </row>
    <row r="30" spans="5:16" x14ac:dyDescent="0.3">
      <c r="F30" s="1">
        <v>11.88</v>
      </c>
      <c r="G30" s="1">
        <v>11.55</v>
      </c>
      <c r="H30" s="1">
        <f>341+46/60</f>
        <v>341.76666666666665</v>
      </c>
      <c r="I30" s="1">
        <v>4315.4399999999996</v>
      </c>
      <c r="J30" s="1">
        <v>3464.79</v>
      </c>
      <c r="K30" s="1">
        <v>134.5</v>
      </c>
      <c r="L30" s="1">
        <v>28.1</v>
      </c>
      <c r="M30" s="1">
        <v>445.3</v>
      </c>
    </row>
    <row r="31" spans="5:16" x14ac:dyDescent="0.3">
      <c r="F31" s="1">
        <v>11.87</v>
      </c>
      <c r="G31" s="1">
        <v>11.53</v>
      </c>
      <c r="H31" s="1">
        <f>350+14/60</f>
        <v>350.23333333333335</v>
      </c>
      <c r="I31" s="1">
        <v>4419.72</v>
      </c>
      <c r="J31" s="1">
        <v>3556.21</v>
      </c>
      <c r="K31" s="1">
        <v>134.5</v>
      </c>
      <c r="L31" s="1">
        <v>28.3</v>
      </c>
      <c r="M31" s="1">
        <v>446.2</v>
      </c>
    </row>
    <row r="32" spans="5:16" x14ac:dyDescent="0.3">
      <c r="E32" t="s">
        <v>31</v>
      </c>
      <c r="F32" s="1">
        <f>AVERAGE(F26:F31)</f>
        <v>11.861666666666666</v>
      </c>
      <c r="G32" s="1">
        <f>AVERAGE(G26:G31)</f>
        <v>11.571666666666667</v>
      </c>
      <c r="I32" s="1">
        <f>LINEST(I26:I28,H26:H28)</f>
        <v>12.498191271293663</v>
      </c>
      <c r="J32" s="1">
        <f>LINEST(J26:J28,H26:H28)</f>
        <v>10.478801825221698</v>
      </c>
      <c r="K32" s="1">
        <f>AVERAGE(K26:K31)</f>
        <v>134.55000000000001</v>
      </c>
      <c r="L32" s="1">
        <f>AVERAGE(L26:L31)</f>
        <v>28.099999999999998</v>
      </c>
      <c r="M32" s="1">
        <f>AVERAGE(M26:M31)</f>
        <v>446.26666666666665</v>
      </c>
    </row>
    <row r="33" spans="5:14" x14ac:dyDescent="0.3">
      <c r="N33" s="2"/>
    </row>
    <row r="34" spans="5:14" x14ac:dyDescent="0.3">
      <c r="E34">
        <v>600</v>
      </c>
      <c r="F34" s="1">
        <v>11.86</v>
      </c>
      <c r="G34" s="1">
        <v>11.79</v>
      </c>
      <c r="H34" s="1">
        <f>360+3/60</f>
        <v>360.05</v>
      </c>
      <c r="I34" s="1">
        <v>4548.07</v>
      </c>
      <c r="J34" s="1">
        <v>3658.09</v>
      </c>
      <c r="K34" s="1">
        <v>134.69999999999999</v>
      </c>
      <c r="L34" s="1">
        <v>28.7</v>
      </c>
      <c r="M34" s="1">
        <v>580.20000000000005</v>
      </c>
      <c r="N34" s="2"/>
    </row>
    <row r="35" spans="5:14" x14ac:dyDescent="0.3">
      <c r="F35" s="1">
        <v>11.86</v>
      </c>
      <c r="G35" s="1">
        <v>11.78</v>
      </c>
      <c r="H35" s="1">
        <f>387.05</f>
        <v>387.05</v>
      </c>
      <c r="I35" s="1">
        <v>4886.3599999999997</v>
      </c>
      <c r="J35" s="1">
        <v>3925.33</v>
      </c>
      <c r="K35" s="1">
        <v>134.69999999999999</v>
      </c>
      <c r="L35" s="1">
        <v>28.7</v>
      </c>
      <c r="M35" s="1">
        <v>582.6</v>
      </c>
      <c r="N35" s="2"/>
    </row>
    <row r="36" spans="5:14" x14ac:dyDescent="0.3">
      <c r="F36" s="1">
        <v>11.83</v>
      </c>
      <c r="G36" s="1">
        <v>11.8</v>
      </c>
      <c r="H36" s="1">
        <v>400.5</v>
      </c>
      <c r="I36" s="1">
        <v>5063.6400000000003</v>
      </c>
      <c r="J36" s="1">
        <v>4062.43</v>
      </c>
      <c r="K36" s="1">
        <v>135</v>
      </c>
      <c r="L36" s="1">
        <v>28.9</v>
      </c>
      <c r="M36" s="1">
        <v>540</v>
      </c>
    </row>
    <row r="37" spans="5:14" x14ac:dyDescent="0.3">
      <c r="E37" t="s">
        <v>31</v>
      </c>
      <c r="F37" s="1">
        <f>AVERAGE(F34:F36)</f>
        <v>11.85</v>
      </c>
      <c r="G37" s="1">
        <f>AVERAGE(G34:G36)</f>
        <v>11.790000000000001</v>
      </c>
      <c r="I37" s="1">
        <f>LINEST(I34:I36,H34:H36)</f>
        <v>12.714735841609064</v>
      </c>
      <c r="J37" s="1">
        <f>LINEST(J34:J36,H34:H36)</f>
        <v>9.9819245474950886</v>
      </c>
      <c r="K37" s="1">
        <f>AVERAGE(K34:K36)</f>
        <v>134.79999999999998</v>
      </c>
      <c r="L37" s="1">
        <f>AVERAGE(L34:L36)</f>
        <v>28.766666666666666</v>
      </c>
      <c r="M37" s="1">
        <f>AVERAGE(M34:M36)</f>
        <v>567.6</v>
      </c>
    </row>
    <row r="39" spans="5:14" x14ac:dyDescent="0.3">
      <c r="G39" s="1"/>
      <c r="I39" s="1"/>
      <c r="J39" s="1"/>
      <c r="K39" s="1"/>
      <c r="L39" s="1"/>
      <c r="M39" s="1"/>
      <c r="N39" s="2"/>
    </row>
    <row r="40" spans="5:14" x14ac:dyDescent="0.3">
      <c r="G40" s="1"/>
      <c r="I40" s="1"/>
      <c r="J40" s="1"/>
      <c r="K40" s="1"/>
      <c r="L40" s="1"/>
      <c r="M40" s="1"/>
      <c r="N40" s="2"/>
    </row>
    <row r="41" spans="5:14" x14ac:dyDescent="0.3">
      <c r="G41" s="1"/>
      <c r="I41" s="1"/>
      <c r="J41" s="1"/>
      <c r="K41" s="1"/>
      <c r="L41" s="1"/>
      <c r="M41" s="1"/>
    </row>
    <row r="42" spans="5:14" x14ac:dyDescent="0.3">
      <c r="G42" s="1"/>
      <c r="I42" s="1"/>
      <c r="J42" s="1"/>
      <c r="K42" s="1"/>
      <c r="L42" s="1"/>
      <c r="M42" s="1"/>
      <c r="N42" s="2"/>
    </row>
    <row r="43" spans="5:14" x14ac:dyDescent="0.3">
      <c r="G43" s="1"/>
      <c r="I43" s="1"/>
      <c r="J43" s="1"/>
      <c r="K43" s="1"/>
      <c r="L43" s="1"/>
      <c r="M43" s="1"/>
      <c r="N43" s="2"/>
    </row>
    <row r="44" spans="5:14" x14ac:dyDescent="0.3">
      <c r="G44" s="1"/>
      <c r="I44" s="1"/>
      <c r="J44" s="1"/>
      <c r="K44" s="1"/>
      <c r="L44" s="1"/>
      <c r="M44" s="1"/>
      <c r="N44" s="2"/>
    </row>
    <row r="45" spans="5:14" x14ac:dyDescent="0.3">
      <c r="G45" s="1"/>
      <c r="I45" s="1"/>
      <c r="J45" s="1"/>
      <c r="K45" s="1"/>
      <c r="L45" s="1"/>
      <c r="M45" s="1"/>
    </row>
    <row r="47" spans="5:14" x14ac:dyDescent="0.3">
      <c r="G47" s="1"/>
      <c r="I47" s="1"/>
      <c r="J47" s="1"/>
      <c r="K47" s="1"/>
      <c r="L47" s="1"/>
      <c r="M47" s="1"/>
    </row>
    <row r="48" spans="5:14" x14ac:dyDescent="0.3">
      <c r="G48" s="1"/>
      <c r="I48" s="1"/>
      <c r="J48" s="1"/>
      <c r="K48" s="1"/>
      <c r="L48" s="1"/>
      <c r="M48" s="1"/>
    </row>
    <row r="49" spans="7:14" x14ac:dyDescent="0.3">
      <c r="G49" s="1"/>
      <c r="I49" s="1"/>
      <c r="J49" s="1"/>
      <c r="K49" s="1"/>
      <c r="L49" s="1"/>
      <c r="M49" s="1"/>
    </row>
    <row r="50" spans="7:14" x14ac:dyDescent="0.3">
      <c r="G50" s="1"/>
      <c r="I50" s="1"/>
      <c r="J50" s="1"/>
      <c r="K50" s="1"/>
      <c r="L50" s="1"/>
      <c r="M50" s="1"/>
    </row>
    <row r="51" spans="7:14" x14ac:dyDescent="0.3">
      <c r="G51" s="1"/>
      <c r="I51" s="1"/>
      <c r="J51" s="1"/>
      <c r="K51" s="1"/>
      <c r="L51" s="1"/>
      <c r="M51" s="1"/>
    </row>
    <row r="52" spans="7:14" x14ac:dyDescent="0.3">
      <c r="G52" s="1"/>
      <c r="I52" s="1"/>
      <c r="J52" s="1"/>
      <c r="K52" s="1"/>
      <c r="L52" s="1"/>
      <c r="M52" s="1"/>
    </row>
    <row r="53" spans="7:14" x14ac:dyDescent="0.3">
      <c r="G53" s="1"/>
      <c r="I53" s="1"/>
      <c r="J53" s="1"/>
      <c r="K53" s="1"/>
      <c r="L53" s="1"/>
      <c r="M53" s="1"/>
    </row>
    <row r="55" spans="7:14" x14ac:dyDescent="0.3">
      <c r="G55" s="1"/>
      <c r="I55" s="1"/>
      <c r="J55" s="1"/>
      <c r="K55" s="1"/>
      <c r="L55" s="1"/>
      <c r="M55" s="1"/>
    </row>
    <row r="56" spans="7:14" x14ac:dyDescent="0.3">
      <c r="G56" s="1"/>
      <c r="I56" s="1"/>
      <c r="J56" s="1"/>
      <c r="K56" s="1"/>
      <c r="L56" s="1"/>
      <c r="M56" s="1"/>
    </row>
    <row r="57" spans="7:14" x14ac:dyDescent="0.3">
      <c r="G57" s="1"/>
      <c r="I57" s="1"/>
      <c r="J57" s="1"/>
      <c r="K57" s="1"/>
      <c r="L57" s="1"/>
      <c r="M57" s="1"/>
    </row>
    <row r="58" spans="7:14" x14ac:dyDescent="0.3">
      <c r="G58" s="1"/>
      <c r="I58" s="1"/>
      <c r="J58" s="1"/>
      <c r="K58" s="1"/>
      <c r="L58" s="1"/>
      <c r="M58" s="1"/>
    </row>
    <row r="59" spans="7:14" x14ac:dyDescent="0.3">
      <c r="G59" s="1"/>
      <c r="I59" s="1"/>
      <c r="J59" s="1"/>
      <c r="K59" s="1"/>
      <c r="L59" s="1"/>
      <c r="M59" s="1"/>
    </row>
    <row r="60" spans="7:14" x14ac:dyDescent="0.3">
      <c r="G60" s="1"/>
      <c r="I60" s="1"/>
      <c r="J60" s="1"/>
      <c r="K60" s="1"/>
      <c r="L60" s="1"/>
      <c r="M60" s="1"/>
    </row>
    <row r="61" spans="7:14" x14ac:dyDescent="0.3">
      <c r="G61" s="1"/>
      <c r="I61" s="1"/>
      <c r="J61" s="1"/>
      <c r="K61" s="1"/>
      <c r="L61" s="1"/>
      <c r="M61" s="1"/>
    </row>
    <row r="64" spans="7:14" x14ac:dyDescent="0.3">
      <c r="I64" s="1"/>
      <c r="J64" s="1"/>
      <c r="N64" s="2"/>
    </row>
    <row r="65" spans="9:14" x14ac:dyDescent="0.3">
      <c r="I65" s="1"/>
      <c r="J65" s="1"/>
      <c r="N65" s="2"/>
    </row>
    <row r="66" spans="9:14" x14ac:dyDescent="0.3">
      <c r="N66" s="2"/>
    </row>
    <row r="67" spans="9:14" x14ac:dyDescent="0.3">
      <c r="N67" s="2"/>
    </row>
    <row r="68" spans="9:14" x14ac:dyDescent="0.3">
      <c r="N68" s="2"/>
    </row>
    <row r="69" spans="9:14" x14ac:dyDescent="0.3">
      <c r="N69" s="2"/>
    </row>
    <row r="71" spans="9:14" x14ac:dyDescent="0.3">
      <c r="I71" s="1"/>
      <c r="J71" s="1"/>
    </row>
    <row r="72" spans="9:14" x14ac:dyDescent="0.3">
      <c r="I72" s="1"/>
      <c r="J72" s="1"/>
      <c r="N72" s="2"/>
    </row>
    <row r="73" spans="9:14" x14ac:dyDescent="0.3">
      <c r="I73" s="1"/>
      <c r="J73" s="1"/>
      <c r="N73" s="2"/>
    </row>
    <row r="74" spans="9:14" x14ac:dyDescent="0.3">
      <c r="N74" s="2"/>
    </row>
    <row r="75" spans="9:14" x14ac:dyDescent="0.3">
      <c r="N75" s="2"/>
    </row>
    <row r="76" spans="9:14" x14ac:dyDescent="0.3">
      <c r="N76" s="2"/>
    </row>
    <row r="77" spans="9:14" x14ac:dyDescent="0.3">
      <c r="N77" s="2"/>
    </row>
    <row r="79" spans="9:14" x14ac:dyDescent="0.3">
      <c r="I79" s="1"/>
      <c r="J79" s="1"/>
    </row>
    <row r="80" spans="9:14" x14ac:dyDescent="0.3">
      <c r="I80" s="1"/>
      <c r="J80" s="1"/>
      <c r="N80" s="2"/>
    </row>
    <row r="81" spans="9:14" x14ac:dyDescent="0.3">
      <c r="I81" s="1"/>
      <c r="J81" s="1"/>
      <c r="N81" s="2"/>
    </row>
    <row r="82" spans="9:14" x14ac:dyDescent="0.3">
      <c r="N82" s="2"/>
    </row>
    <row r="83" spans="9:14" x14ac:dyDescent="0.3">
      <c r="N83" s="2"/>
    </row>
    <row r="84" spans="9:14" x14ac:dyDescent="0.3">
      <c r="N84" s="2"/>
    </row>
    <row r="85" spans="9:14" x14ac:dyDescent="0.3">
      <c r="N85" s="2"/>
    </row>
    <row r="87" spans="9:14" x14ac:dyDescent="0.3">
      <c r="I87" s="1"/>
      <c r="J87" s="1"/>
    </row>
    <row r="88" spans="9:14" x14ac:dyDescent="0.3">
      <c r="I88" s="1"/>
      <c r="J88" s="1"/>
      <c r="N88" s="2"/>
    </row>
    <row r="89" spans="9:14" x14ac:dyDescent="0.3">
      <c r="I89" s="1"/>
      <c r="J89" s="1"/>
      <c r="N89" s="2"/>
    </row>
    <row r="90" spans="9:14" x14ac:dyDescent="0.3">
      <c r="N90" s="2"/>
    </row>
    <row r="91" spans="9:14" x14ac:dyDescent="0.3">
      <c r="N91" s="2"/>
    </row>
    <row r="92" spans="9:14" x14ac:dyDescent="0.3"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M1" workbookViewId="0">
      <selection activeCell="U9" sqref="U9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38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Y1" t="s">
        <v>33</v>
      </c>
      <c r="Z1" t="s">
        <v>33</v>
      </c>
    </row>
    <row r="2" spans="1:26" x14ac:dyDescent="0.3">
      <c r="A2" t="s">
        <v>17</v>
      </c>
      <c r="B2">
        <v>12</v>
      </c>
      <c r="C2" t="s">
        <v>18</v>
      </c>
      <c r="E2">
        <v>1</v>
      </c>
      <c r="F2" s="1">
        <v>10.73</v>
      </c>
      <c r="G2">
        <v>13.04</v>
      </c>
      <c r="H2" s="1">
        <f>10+11/60</f>
        <v>10.183333333333334</v>
      </c>
      <c r="I2" s="1">
        <v>721.25</v>
      </c>
      <c r="J2" s="1">
        <v>643.82000000000005</v>
      </c>
      <c r="K2" s="1">
        <v>124.1</v>
      </c>
      <c r="L2" s="1">
        <v>34.299999999999997</v>
      </c>
      <c r="M2" s="1">
        <v>340.4</v>
      </c>
      <c r="N2" s="2"/>
      <c r="O2" s="1">
        <v>0</v>
      </c>
      <c r="P2" s="1">
        <f>M8</f>
        <v>345.66666666666669</v>
      </c>
      <c r="Q2" s="1">
        <f>F8-G8</f>
        <v>-0.84999999999999964</v>
      </c>
      <c r="R2" s="1">
        <f>F8-I8</f>
        <v>-0.78664806716296987</v>
      </c>
      <c r="S2" s="2">
        <f>Q2*$P2/14.696/1000/60*101325/1000/$B$7</f>
        <v>-3.3296968182605555</v>
      </c>
      <c r="T2" s="2">
        <f>R2*$P2/14.696/1000/60*101325/1000/$B$7</f>
        <v>-3.081528901556891</v>
      </c>
      <c r="V2" t="s">
        <v>19</v>
      </c>
      <c r="W2" s="1">
        <v>1050</v>
      </c>
      <c r="X2" s="1">
        <f>W2/$B$8</f>
        <v>0.78769692423105775</v>
      </c>
    </row>
    <row r="3" spans="1:26" x14ac:dyDescent="0.3">
      <c r="A3" t="s">
        <v>21</v>
      </c>
      <c r="B3">
        <v>10</v>
      </c>
      <c r="C3" t="s">
        <v>18</v>
      </c>
      <c r="F3" s="1">
        <v>10.7</v>
      </c>
      <c r="G3">
        <v>12.71</v>
      </c>
      <c r="H3" s="1">
        <f>20+5/60</f>
        <v>20.083333333333332</v>
      </c>
      <c r="I3" s="1">
        <v>837.44</v>
      </c>
      <c r="J3" s="1">
        <v>746.12</v>
      </c>
      <c r="K3" s="1">
        <v>124.2</v>
      </c>
      <c r="L3" s="1">
        <v>34.1</v>
      </c>
      <c r="M3" s="1">
        <v>343.4</v>
      </c>
      <c r="N3" s="2"/>
      <c r="O3" s="1">
        <v>1</v>
      </c>
      <c r="P3" s="1">
        <f>M16</f>
        <v>349.53333333333336</v>
      </c>
      <c r="Q3" s="1">
        <f>F16-G16</f>
        <v>-0.36166666666666636</v>
      </c>
      <c r="R3" s="1">
        <f>F16-I16</f>
        <v>-0.39069920818443116</v>
      </c>
      <c r="S3" s="2">
        <f>Q3*P3/14.696/1000/60*101325/1000/$B$7</f>
        <v>-1.4326013162918667</v>
      </c>
      <c r="T3" s="2">
        <f t="shared" ref="T3:T9" si="0">R3*$P3/14.696/1000/60*101325/1000/$B$7</f>
        <v>-1.5476023960899721</v>
      </c>
      <c r="V3" t="s">
        <v>22</v>
      </c>
      <c r="W3" s="1">
        <v>985</v>
      </c>
      <c r="X3" s="1">
        <f>W3/$B$8</f>
        <v>0.73893473368342089</v>
      </c>
    </row>
    <row r="4" spans="1:26" x14ac:dyDescent="0.3">
      <c r="A4" s="3" t="s">
        <v>23</v>
      </c>
      <c r="B4">
        <v>11.8</v>
      </c>
      <c r="C4" t="s">
        <v>18</v>
      </c>
      <c r="E4" t="s">
        <v>35</v>
      </c>
      <c r="F4" s="1">
        <v>10.72</v>
      </c>
      <c r="G4">
        <v>12.57</v>
      </c>
      <c r="H4" s="1">
        <f>29+57/60</f>
        <v>29.95</v>
      </c>
      <c r="I4" s="1">
        <v>951.78</v>
      </c>
      <c r="J4" s="1">
        <v>849.82</v>
      </c>
      <c r="K4" s="1">
        <v>124.2</v>
      </c>
      <c r="L4" s="1">
        <v>34.299999999999997</v>
      </c>
      <c r="M4" s="1">
        <v>346.3</v>
      </c>
      <c r="N4" s="2"/>
      <c r="O4" s="1">
        <v>2</v>
      </c>
      <c r="P4" s="1">
        <f>M24</f>
        <v>351.33333333333331</v>
      </c>
      <c r="Q4" s="1">
        <f>F24-G24</f>
        <v>-0.13333333333333286</v>
      </c>
      <c r="R4" s="1">
        <f>F24-I24</f>
        <v>-0.1670984825634303</v>
      </c>
      <c r="S4" s="2">
        <f t="shared" ref="S4:S5" si="1">Q4*P4/14.696/1000/60*101325/1000/$B$7</f>
        <v>-0.53086776658863066</v>
      </c>
      <c r="T4" s="2">
        <f t="shared" si="0"/>
        <v>-0.66530398679098357</v>
      </c>
    </row>
    <row r="5" spans="1:26" x14ac:dyDescent="0.3">
      <c r="A5" s="3" t="s">
        <v>24</v>
      </c>
      <c r="B5">
        <v>159.19999999999999</v>
      </c>
      <c r="C5" t="s">
        <v>25</v>
      </c>
      <c r="F5" s="1">
        <v>10.74</v>
      </c>
      <c r="G5">
        <v>12.45</v>
      </c>
      <c r="H5" s="1">
        <f>39+59/60</f>
        <v>39.983333333333334</v>
      </c>
      <c r="I5" s="1">
        <v>1067.0999999999999</v>
      </c>
      <c r="J5" s="1">
        <v>956.72</v>
      </c>
      <c r="K5" s="1">
        <v>124.5</v>
      </c>
      <c r="L5" s="1">
        <v>34.4</v>
      </c>
      <c r="M5" s="1">
        <v>347.2</v>
      </c>
      <c r="O5" s="1">
        <v>3</v>
      </c>
      <c r="P5" s="1">
        <f>M32</f>
        <v>355.15000000000003</v>
      </c>
      <c r="Q5" s="1">
        <f>F32-G32</f>
        <v>-3.3333333333356308E-3</v>
      </c>
      <c r="R5" s="1">
        <f>F32-I32</f>
        <v>-8.7626791592029463E-2</v>
      </c>
      <c r="S5" s="2">
        <f t="shared" si="1"/>
        <v>-1.3415869589948969E-2</v>
      </c>
      <c r="T5" s="2">
        <f t="shared" si="0"/>
        <v>-0.35267688257504809</v>
      </c>
    </row>
    <row r="6" spans="1:26" x14ac:dyDescent="0.3">
      <c r="A6" s="3" t="s">
        <v>26</v>
      </c>
      <c r="B6">
        <v>20.7</v>
      </c>
      <c r="C6" t="s">
        <v>25</v>
      </c>
      <c r="F6" s="1">
        <v>10.73</v>
      </c>
      <c r="G6">
        <v>12.34</v>
      </c>
      <c r="H6" s="1">
        <f>50+1/60</f>
        <v>50.016666666666666</v>
      </c>
      <c r="I6" s="1">
        <v>1181.3</v>
      </c>
      <c r="J6" s="1">
        <v>1064.79</v>
      </c>
      <c r="K6" s="1">
        <v>124.5</v>
      </c>
      <c r="L6" s="1">
        <v>34.4</v>
      </c>
      <c r="M6" s="1">
        <v>348.1</v>
      </c>
      <c r="O6" s="1">
        <v>4</v>
      </c>
      <c r="P6" s="1">
        <f>M40</f>
        <v>364.98333333333335</v>
      </c>
      <c r="Q6" s="1">
        <f>F40-G40</f>
        <v>0.2666666666666675</v>
      </c>
      <c r="R6" s="1">
        <f>F40-I40</f>
        <v>0.12734594867544757</v>
      </c>
      <c r="S6" s="2">
        <f>Q6*P6/14.696/1000/60*101325/1000/$B$7</f>
        <v>1.102986074053558</v>
      </c>
      <c r="T6" s="2">
        <f t="shared" si="0"/>
        <v>0.52672802991059009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10.64</v>
      </c>
      <c r="G7">
        <v>12.25</v>
      </c>
      <c r="H7" s="1">
        <v>60</v>
      </c>
      <c r="I7" s="1">
        <v>1294.1600000000001</v>
      </c>
      <c r="J7" s="1">
        <v>1173.3900000000001</v>
      </c>
      <c r="K7" s="1">
        <v>124.2</v>
      </c>
      <c r="L7" s="1">
        <v>21</v>
      </c>
      <c r="M7" s="1">
        <v>348.6</v>
      </c>
      <c r="N7" s="2"/>
      <c r="O7" s="1">
        <v>5</v>
      </c>
      <c r="P7" s="1">
        <f>M48</f>
        <v>372.81666666666666</v>
      </c>
      <c r="Q7" s="1">
        <f>F48-G48</f>
        <v>0.32833333333333314</v>
      </c>
      <c r="R7" s="1">
        <f>F48-I48</f>
        <v>9.535272544978568E-2</v>
      </c>
      <c r="S7" s="2">
        <f t="shared" ref="S7:S9" si="2">Q7*P7/14.696/1000/60*101325/1000/$B$7</f>
        <v>1.3871983342930263</v>
      </c>
      <c r="T7" s="2">
        <f t="shared" si="0"/>
        <v>0.40286236116013108</v>
      </c>
    </row>
    <row r="8" spans="1:26" x14ac:dyDescent="0.3">
      <c r="A8" s="3" t="s">
        <v>29</v>
      </c>
      <c r="B8">
        <v>1333</v>
      </c>
      <c r="C8" t="s">
        <v>30</v>
      </c>
      <c r="E8" t="s">
        <v>31</v>
      </c>
      <c r="F8" s="1">
        <f>AVERAGE(F2:F7)</f>
        <v>10.71</v>
      </c>
      <c r="G8" s="1">
        <f>AVERAGE(G2:G7)-1</f>
        <v>11.56</v>
      </c>
      <c r="I8" s="1">
        <f>LINEST(I2:I7,H2:H7)</f>
        <v>11.496648067162971</v>
      </c>
      <c r="J8" s="1">
        <f>LINEST(J2:J7,H2:H7)</f>
        <v>10.635374190910676</v>
      </c>
      <c r="K8" s="1">
        <f>AVERAGE(K2:K7)</f>
        <v>124.28333333333335</v>
      </c>
      <c r="L8" s="1">
        <f>AVERAGE(L2:L7)</f>
        <v>32.083333333333336</v>
      </c>
      <c r="M8" s="1">
        <f>AVERAGE(M2:M7)</f>
        <v>345.66666666666669</v>
      </c>
      <c r="N8" s="2"/>
      <c r="O8" s="1">
        <v>6</v>
      </c>
      <c r="P8" s="1">
        <f>M56</f>
        <v>377.91666666666669</v>
      </c>
      <c r="Q8" s="1">
        <f>F56-G56</f>
        <v>0.26833333333333442</v>
      </c>
      <c r="R8" s="1">
        <f>F56-I56</f>
        <v>0.1946853770292698</v>
      </c>
      <c r="S8" s="2">
        <f t="shared" si="2"/>
        <v>1.1492087783390443</v>
      </c>
      <c r="T8" s="2">
        <f t="shared" si="0"/>
        <v>0.83379184209794721</v>
      </c>
    </row>
    <row r="9" spans="1:26" x14ac:dyDescent="0.3">
      <c r="N9" s="2"/>
      <c r="O9" s="1">
        <v>7</v>
      </c>
      <c r="P9" s="1">
        <f>M64</f>
        <v>377.45</v>
      </c>
      <c r="Q9" s="1">
        <f>F64-G64</f>
        <v>0.28166666666666629</v>
      </c>
      <c r="R9" s="1">
        <f>F64-I64</f>
        <v>0.13761636828047941</v>
      </c>
      <c r="S9" s="2">
        <f t="shared" si="2"/>
        <v>1.2048227172548824</v>
      </c>
      <c r="T9" s="2">
        <f t="shared" si="0"/>
        <v>0.58865086427373758</v>
      </c>
    </row>
    <row r="10" spans="1:26" x14ac:dyDescent="0.3">
      <c r="E10">
        <v>2</v>
      </c>
      <c r="F10" s="1">
        <v>10.73</v>
      </c>
      <c r="G10" s="1">
        <v>12.18</v>
      </c>
      <c r="H10" s="1">
        <f>70+13/60</f>
        <v>70.216666666666669</v>
      </c>
      <c r="I10" s="1">
        <v>1409.01</v>
      </c>
      <c r="J10" s="1">
        <v>1285.33</v>
      </c>
      <c r="K10" s="1">
        <v>124.5</v>
      </c>
      <c r="L10" s="1">
        <v>34.5</v>
      </c>
      <c r="M10" s="1">
        <v>349.8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10.69</v>
      </c>
      <c r="G11" s="1">
        <v>12.13</v>
      </c>
      <c r="H11" s="1">
        <f>80+10/60</f>
        <v>80.166666666666671</v>
      </c>
      <c r="I11" s="1">
        <v>1520.23</v>
      </c>
      <c r="J11" s="1">
        <v>1394.94</v>
      </c>
      <c r="K11" s="1">
        <v>124.5</v>
      </c>
      <c r="L11" s="1">
        <v>34.6</v>
      </c>
      <c r="M11" s="1">
        <v>349.2</v>
      </c>
      <c r="P11" s="1"/>
      <c r="Q11" s="1"/>
      <c r="R11" s="1"/>
      <c r="S11" s="2"/>
      <c r="T11" s="2"/>
    </row>
    <row r="12" spans="1:26" x14ac:dyDescent="0.3">
      <c r="F12" s="1">
        <v>10.66</v>
      </c>
      <c r="G12" s="1">
        <v>12.08</v>
      </c>
      <c r="H12" s="1">
        <f>90+4/60</f>
        <v>90.066666666666663</v>
      </c>
      <c r="I12" s="1">
        <v>1630.27</v>
      </c>
      <c r="J12" s="1">
        <v>1504.64</v>
      </c>
      <c r="K12" s="1">
        <v>124.7</v>
      </c>
      <c r="L12" s="1">
        <v>34.700000000000003</v>
      </c>
      <c r="M12" s="1">
        <v>349.8</v>
      </c>
      <c r="N12" s="2"/>
      <c r="P12" s="1"/>
      <c r="Q12" s="1"/>
      <c r="R12" s="1"/>
      <c r="S12" s="2"/>
      <c r="T12" s="2"/>
    </row>
    <row r="13" spans="1:26" x14ac:dyDescent="0.3">
      <c r="F13" s="1">
        <v>10.67</v>
      </c>
      <c r="G13" s="1">
        <v>12.03</v>
      </c>
      <c r="H13" s="1">
        <f>100+9/60</f>
        <v>100.15</v>
      </c>
      <c r="I13" s="1">
        <v>1742.29</v>
      </c>
      <c r="J13" s="1">
        <v>1616.96</v>
      </c>
      <c r="K13" s="1">
        <v>124.8</v>
      </c>
      <c r="L13" s="1">
        <v>34.700000000000003</v>
      </c>
      <c r="M13" s="1">
        <v>350.1</v>
      </c>
    </row>
    <row r="14" spans="1:26" x14ac:dyDescent="0.3">
      <c r="F14" s="1">
        <v>10.7</v>
      </c>
      <c r="G14" s="1">
        <v>11.99</v>
      </c>
      <c r="H14" s="1">
        <v>110</v>
      </c>
      <c r="I14" s="1">
        <v>1851.13</v>
      </c>
      <c r="J14" s="1">
        <v>1727.11</v>
      </c>
      <c r="K14" s="1">
        <v>124.3</v>
      </c>
      <c r="L14" s="1">
        <v>34.700000000000003</v>
      </c>
      <c r="M14" s="1">
        <v>350.5</v>
      </c>
      <c r="N14" s="2"/>
      <c r="P14" s="1"/>
      <c r="S14" s="2"/>
    </row>
    <row r="15" spans="1:26" x14ac:dyDescent="0.3">
      <c r="F15" s="1">
        <v>10.72</v>
      </c>
      <c r="G15" s="1">
        <v>11.93</v>
      </c>
      <c r="H15" s="1">
        <f>120+2/60</f>
        <v>120.03333333333333</v>
      </c>
      <c r="I15" s="1">
        <v>1961.11</v>
      </c>
      <c r="J15" s="1">
        <v>1841.31</v>
      </c>
      <c r="K15" s="1">
        <v>124.9</v>
      </c>
      <c r="L15" s="1">
        <v>34.799999999999997</v>
      </c>
      <c r="M15" s="1">
        <v>347.8</v>
      </c>
      <c r="P15" s="1"/>
      <c r="S15" s="2"/>
    </row>
    <row r="16" spans="1:26" x14ac:dyDescent="0.3">
      <c r="E16" t="s">
        <v>31</v>
      </c>
      <c r="F16" s="1">
        <f>AVERAGE(F10:F15)</f>
        <v>10.695</v>
      </c>
      <c r="G16" s="1">
        <f>AVERAGE(G10:G15)-1</f>
        <v>11.056666666666667</v>
      </c>
      <c r="I16" s="1">
        <f>LINEST(I10:I15,H10:H15)</f>
        <v>11.085699208184431</v>
      </c>
      <c r="J16" s="1">
        <f>LINEST(J10:J15,H10:H15)</f>
        <v>11.153189046846336</v>
      </c>
      <c r="K16" s="1">
        <f>AVERAGE(K10:K15)</f>
        <v>124.61666666666666</v>
      </c>
      <c r="L16" s="1">
        <f>AVERAGE(L10:L15)</f>
        <v>34.666666666666664</v>
      </c>
      <c r="M16" s="1">
        <f>AVERAGE(M10:M15)</f>
        <v>349.53333333333336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3</v>
      </c>
      <c r="F18" s="1">
        <v>10.68</v>
      </c>
      <c r="G18" s="1">
        <v>11.92</v>
      </c>
      <c r="H18" s="1">
        <f>130+1/60</f>
        <v>130.01666666666668</v>
      </c>
      <c r="I18" s="1">
        <v>2071.9699999999998</v>
      </c>
      <c r="J18" s="1">
        <v>1955.26</v>
      </c>
      <c r="K18" s="1">
        <v>124.7</v>
      </c>
      <c r="L18" s="1">
        <v>34.799999999999997</v>
      </c>
      <c r="M18" s="1">
        <v>349</v>
      </c>
      <c r="N18" s="2"/>
    </row>
    <row r="19" spans="5:16" x14ac:dyDescent="0.3">
      <c r="F19" s="1">
        <v>10.72</v>
      </c>
      <c r="G19" s="1">
        <v>11.91</v>
      </c>
      <c r="H19" s="1">
        <f>140+5/60</f>
        <v>140.08333333333334</v>
      </c>
      <c r="I19" s="1">
        <v>2181.04</v>
      </c>
      <c r="J19" s="1">
        <v>2068.04</v>
      </c>
      <c r="K19" s="1">
        <v>124.8</v>
      </c>
      <c r="L19" s="1">
        <v>34.799999999999997</v>
      </c>
      <c r="M19" s="1">
        <v>350.2</v>
      </c>
      <c r="N19" s="2"/>
    </row>
    <row r="20" spans="5:16" x14ac:dyDescent="0.3">
      <c r="F20" s="1">
        <v>10.73</v>
      </c>
      <c r="G20" s="1">
        <v>11.86</v>
      </c>
      <c r="H20" s="1">
        <f>150+10/60</f>
        <v>150.16666666666666</v>
      </c>
      <c r="I20" s="1">
        <v>2292.9699999999998</v>
      </c>
      <c r="J20" s="1">
        <v>2184.2199999999998</v>
      </c>
      <c r="K20" s="1">
        <v>124.9</v>
      </c>
      <c r="L20" s="1">
        <v>34.9</v>
      </c>
      <c r="M20" s="1">
        <v>350.9</v>
      </c>
    </row>
    <row r="21" spans="5:16" x14ac:dyDescent="0.3">
      <c r="F21" s="1">
        <v>10.69</v>
      </c>
      <c r="G21" s="1">
        <v>11.82</v>
      </c>
      <c r="H21" s="1">
        <f>160+38/60</f>
        <v>160.63333333333333</v>
      </c>
      <c r="I21" s="1">
        <v>2405.2800000000002</v>
      </c>
      <c r="J21" s="1">
        <v>2301.69</v>
      </c>
      <c r="K21" s="1">
        <v>124.8</v>
      </c>
      <c r="L21" s="1">
        <v>34.9</v>
      </c>
      <c r="M21" s="1">
        <v>351.6</v>
      </c>
    </row>
    <row r="22" spans="5:16" x14ac:dyDescent="0.3">
      <c r="F22" s="1">
        <v>10.72</v>
      </c>
      <c r="G22" s="1">
        <v>11.79</v>
      </c>
      <c r="H22" s="1">
        <f>170+6/60</f>
        <v>170.1</v>
      </c>
      <c r="I22" s="1">
        <v>2508.2399999999998</v>
      </c>
      <c r="J22" s="1">
        <v>2409.6999999999998</v>
      </c>
      <c r="K22" s="1">
        <v>125.1</v>
      </c>
      <c r="L22" s="1">
        <v>34.9</v>
      </c>
      <c r="M22" s="1">
        <v>352.8</v>
      </c>
      <c r="N22" s="2"/>
    </row>
    <row r="23" spans="5:16" x14ac:dyDescent="0.3">
      <c r="F23" s="1">
        <v>10.73</v>
      </c>
      <c r="G23" s="1">
        <v>11.77</v>
      </c>
      <c r="H23" s="1">
        <f>180+1/60</f>
        <v>180.01666666666668</v>
      </c>
      <c r="I23" s="1">
        <v>2615.8200000000002</v>
      </c>
      <c r="J23" s="1">
        <v>2523.12</v>
      </c>
      <c r="K23" s="1">
        <v>125.2</v>
      </c>
      <c r="L23" s="1">
        <v>34.9</v>
      </c>
      <c r="M23" s="1">
        <v>353.5</v>
      </c>
      <c r="N23" s="2"/>
    </row>
    <row r="24" spans="5:16" x14ac:dyDescent="0.3">
      <c r="E24" t="s">
        <v>31</v>
      </c>
      <c r="F24" s="1">
        <f>AVERAGE(F18:F23)</f>
        <v>10.711666666666666</v>
      </c>
      <c r="G24" s="1">
        <f>AVERAGE(G18:G23)-1</f>
        <v>10.844999999999999</v>
      </c>
      <c r="I24" s="1">
        <f>LINEST(I18:I23,H18:H23)</f>
        <v>10.878765149230096</v>
      </c>
      <c r="J24" s="1">
        <f>LINEST(J18:J23,H18:H23)</f>
        <v>11.35942199913333</v>
      </c>
      <c r="K24" s="1">
        <f>AVERAGE(K18:K23)</f>
        <v>124.91666666666667</v>
      </c>
      <c r="L24" s="1">
        <f>AVERAGE(L18:L23)</f>
        <v>34.866666666666667</v>
      </c>
      <c r="M24" s="1">
        <f>AVERAGE(M18:M23)</f>
        <v>351.33333333333331</v>
      </c>
      <c r="N24" s="2"/>
    </row>
    <row r="26" spans="5:16" x14ac:dyDescent="0.3">
      <c r="E26">
        <v>4</v>
      </c>
      <c r="F26" s="1">
        <v>10.69</v>
      </c>
      <c r="G26" s="1">
        <v>11.74</v>
      </c>
      <c r="H26" s="1">
        <f>191+32/60</f>
        <v>191.53333333333333</v>
      </c>
      <c r="I26" s="1">
        <v>2740.55</v>
      </c>
      <c r="J26" s="1">
        <v>2655.3</v>
      </c>
      <c r="K26" s="1">
        <v>125.2</v>
      </c>
      <c r="L26" s="1">
        <v>35</v>
      </c>
      <c r="M26" s="1">
        <v>353.7</v>
      </c>
    </row>
    <row r="27" spans="5:16" x14ac:dyDescent="0.3">
      <c r="F27" s="1">
        <v>10.67</v>
      </c>
      <c r="G27" s="1">
        <v>11.71</v>
      </c>
      <c r="H27" s="1">
        <f>200+5/60</f>
        <v>200.08333333333334</v>
      </c>
      <c r="I27" s="1">
        <v>2833.05</v>
      </c>
      <c r="J27" s="1">
        <v>2753.64</v>
      </c>
      <c r="K27" s="1">
        <v>125.2</v>
      </c>
      <c r="L27" s="1">
        <v>35</v>
      </c>
      <c r="M27" s="1">
        <v>354.3</v>
      </c>
    </row>
    <row r="28" spans="5:16" x14ac:dyDescent="0.3">
      <c r="F28" s="1">
        <v>10.68</v>
      </c>
      <c r="G28" s="1">
        <v>11.69</v>
      </c>
      <c r="H28" s="1">
        <f>210+21/60</f>
        <v>210.35</v>
      </c>
      <c r="I28" s="1">
        <v>2944.76</v>
      </c>
      <c r="J28" s="1">
        <v>2873.14</v>
      </c>
      <c r="K28" s="1">
        <v>125.3</v>
      </c>
      <c r="L28" s="1">
        <v>35</v>
      </c>
      <c r="M28" s="1">
        <v>354.9</v>
      </c>
    </row>
    <row r="29" spans="5:16" x14ac:dyDescent="0.3">
      <c r="F29" s="1">
        <v>10.67</v>
      </c>
      <c r="G29" s="1">
        <v>11.67</v>
      </c>
      <c r="H29" s="1">
        <f>220+3/60</f>
        <v>220.05</v>
      </c>
      <c r="I29" s="1">
        <v>3048.32</v>
      </c>
      <c r="J29" s="1">
        <v>2984.4</v>
      </c>
      <c r="K29" s="1">
        <v>125.3</v>
      </c>
      <c r="L29" s="1">
        <v>35</v>
      </c>
      <c r="M29" s="1">
        <v>355.3</v>
      </c>
      <c r="N29" s="2"/>
    </row>
    <row r="30" spans="5:16" x14ac:dyDescent="0.3">
      <c r="F30" s="1">
        <v>10.7</v>
      </c>
      <c r="G30" s="1">
        <v>11.66</v>
      </c>
      <c r="H30" s="1">
        <f>230+20/60</f>
        <v>230.33333333333334</v>
      </c>
      <c r="I30" s="1">
        <v>3158.69</v>
      </c>
      <c r="J30" s="1">
        <v>3103.07</v>
      </c>
      <c r="K30" s="1">
        <v>125.2</v>
      </c>
      <c r="L30" s="1">
        <v>35.1</v>
      </c>
      <c r="M30" s="1">
        <v>356</v>
      </c>
    </row>
    <row r="31" spans="5:16" x14ac:dyDescent="0.3">
      <c r="F31" s="1">
        <v>10.69</v>
      </c>
      <c r="G31" s="1">
        <v>11.65</v>
      </c>
      <c r="H31" s="1">
        <f>242+11/60</f>
        <v>242.18333333333334</v>
      </c>
      <c r="I31" s="1">
        <v>3286.43</v>
      </c>
      <c r="J31" s="1">
        <v>3241.12</v>
      </c>
      <c r="K31" s="1">
        <v>125.3</v>
      </c>
      <c r="L31" s="1">
        <v>35.1</v>
      </c>
      <c r="M31" s="1">
        <v>356.7</v>
      </c>
    </row>
    <row r="32" spans="5:16" x14ac:dyDescent="0.3">
      <c r="E32" t="s">
        <v>31</v>
      </c>
      <c r="F32" s="1">
        <f>AVERAGE(F26:F31)</f>
        <v>10.683333333333332</v>
      </c>
      <c r="G32" s="1">
        <f>AVERAGE(G26:G31)-1</f>
        <v>10.686666666666667</v>
      </c>
      <c r="I32" s="1">
        <f>LINEST(I26:I31,H26:H31)</f>
        <v>10.770960124925361</v>
      </c>
      <c r="J32" s="1">
        <f>LINEST(J26:J31,H26:H31)</f>
        <v>11.560414387097827</v>
      </c>
      <c r="K32" s="1">
        <f>AVERAGE(K26:K31)</f>
        <v>125.25</v>
      </c>
      <c r="L32" s="1">
        <f>AVERAGE(L26:L31)</f>
        <v>35.033333333333331</v>
      </c>
      <c r="M32" s="1">
        <f>AVERAGE(M26:M31)</f>
        <v>355.15000000000003</v>
      </c>
    </row>
    <row r="33" spans="5:14" x14ac:dyDescent="0.3">
      <c r="N33" s="2"/>
    </row>
    <row r="34" spans="5:14" x14ac:dyDescent="0.3">
      <c r="E34">
        <v>5</v>
      </c>
      <c r="F34" s="1">
        <v>10.72</v>
      </c>
      <c r="G34" s="1">
        <v>11.63</v>
      </c>
      <c r="H34" s="1">
        <f>250+5/60</f>
        <v>250.08333333333334</v>
      </c>
      <c r="I34" s="1">
        <v>3370.62</v>
      </c>
      <c r="J34" s="1">
        <v>3332.49</v>
      </c>
      <c r="K34" s="1">
        <v>125.3</v>
      </c>
      <c r="L34" s="1">
        <v>35.1</v>
      </c>
      <c r="M34" s="1">
        <v>356.2</v>
      </c>
      <c r="N34" s="2"/>
    </row>
    <row r="35" spans="5:14" x14ac:dyDescent="0.3">
      <c r="F35" s="1">
        <v>10.73</v>
      </c>
      <c r="G35" s="1">
        <v>11.62</v>
      </c>
      <c r="H35" s="1">
        <f>260+2/60</f>
        <v>260.03333333333336</v>
      </c>
      <c r="I35" s="1">
        <v>3476.71</v>
      </c>
      <c r="J35" s="1">
        <v>3448.33</v>
      </c>
      <c r="K35" s="1">
        <v>125.4</v>
      </c>
      <c r="L35" s="1">
        <v>35.1</v>
      </c>
      <c r="M35" s="1">
        <v>357.7</v>
      </c>
      <c r="N35" s="2"/>
    </row>
    <row r="36" spans="5:14" x14ac:dyDescent="0.3">
      <c r="F36" s="1">
        <v>10.74</v>
      </c>
      <c r="G36" s="1">
        <v>11.55</v>
      </c>
      <c r="H36" s="1">
        <f>270+1/60</f>
        <v>270.01666666666665</v>
      </c>
      <c r="I36" s="1">
        <v>3584.52</v>
      </c>
      <c r="J36" s="1">
        <v>3566.11</v>
      </c>
      <c r="K36" s="1">
        <v>125.6</v>
      </c>
      <c r="L36" s="1">
        <v>35.1</v>
      </c>
      <c r="M36" s="1">
        <v>358.3</v>
      </c>
    </row>
    <row r="37" spans="5:14" x14ac:dyDescent="0.3">
      <c r="F37" s="1">
        <v>10.75</v>
      </c>
      <c r="G37" s="1">
        <v>11.33</v>
      </c>
      <c r="H37" s="1">
        <f>283+13/60</f>
        <v>283.21666666666664</v>
      </c>
      <c r="I37" s="1">
        <v>3722.89</v>
      </c>
      <c r="J37" s="1">
        <v>3669.4</v>
      </c>
      <c r="K37" s="1">
        <v>125.6</v>
      </c>
      <c r="L37" s="1">
        <v>34.9</v>
      </c>
      <c r="M37" s="1">
        <v>373</v>
      </c>
    </row>
    <row r="38" spans="5:14" x14ac:dyDescent="0.3">
      <c r="F38" s="1">
        <v>10.72</v>
      </c>
      <c r="G38" s="1">
        <v>11.34</v>
      </c>
      <c r="H38" s="1">
        <f>292+19/60</f>
        <v>292.31666666666666</v>
      </c>
      <c r="I38" s="1">
        <v>3819.23</v>
      </c>
      <c r="J38" s="1">
        <v>3775.42</v>
      </c>
      <c r="K38" s="1">
        <v>125.4</v>
      </c>
      <c r="L38" s="1">
        <v>34.9</v>
      </c>
      <c r="M38" s="1">
        <v>372.7</v>
      </c>
    </row>
    <row r="39" spans="5:14" x14ac:dyDescent="0.3">
      <c r="F39" s="1">
        <v>10.74</v>
      </c>
      <c r="G39" s="1">
        <v>11.33</v>
      </c>
      <c r="H39" s="1">
        <f>300+19/60</f>
        <v>300.31666666666666</v>
      </c>
      <c r="I39" s="1">
        <v>3903.66</v>
      </c>
      <c r="J39" s="1">
        <v>3868.97</v>
      </c>
      <c r="K39" s="1">
        <v>125.5</v>
      </c>
      <c r="L39" s="1">
        <v>34.9</v>
      </c>
      <c r="M39" s="1">
        <v>372</v>
      </c>
      <c r="N39" s="2"/>
    </row>
    <row r="40" spans="5:14" x14ac:dyDescent="0.3">
      <c r="E40" t="s">
        <v>31</v>
      </c>
      <c r="F40" s="1">
        <f>AVERAGE(F34:F39)</f>
        <v>10.733333333333334</v>
      </c>
      <c r="G40" s="1">
        <f>AVERAGE(G34:G39)-1</f>
        <v>10.466666666666667</v>
      </c>
      <c r="I40" s="1">
        <f>LINEST(I34:I39,H34:H39)</f>
        <v>10.605987384657887</v>
      </c>
      <c r="J40" s="1">
        <f>LINEST(J34:J39,H34:H39)</f>
        <v>10.39578120167867</v>
      </c>
      <c r="K40" s="1">
        <f>AVERAGE(K34:K39)</f>
        <v>125.46666666666665</v>
      </c>
      <c r="L40" s="1">
        <f>AVERAGE(L34:L39)</f>
        <v>35.000000000000007</v>
      </c>
      <c r="M40" s="1">
        <f>AVERAGE(M34:M39)</f>
        <v>364.98333333333335</v>
      </c>
      <c r="N40" s="2"/>
    </row>
    <row r="41" spans="5:14" x14ac:dyDescent="0.3">
      <c r="G41" s="1"/>
      <c r="I41" s="1"/>
      <c r="J41" s="1"/>
      <c r="K41" s="1"/>
      <c r="L41" s="1"/>
      <c r="M41" s="1"/>
    </row>
    <row r="42" spans="5:14" x14ac:dyDescent="0.3">
      <c r="E42">
        <v>6</v>
      </c>
      <c r="F42" s="1">
        <v>10.71</v>
      </c>
      <c r="G42" s="1">
        <v>11.33</v>
      </c>
      <c r="H42" s="1">
        <f>312+10/60</f>
        <v>312.16666666666669</v>
      </c>
      <c r="I42" s="1">
        <v>4028.97</v>
      </c>
      <c r="J42" s="1">
        <v>4007.97</v>
      </c>
      <c r="K42" s="1">
        <v>125.6</v>
      </c>
      <c r="L42" s="1">
        <v>35</v>
      </c>
      <c r="M42" s="1">
        <v>373</v>
      </c>
      <c r="N42" s="2"/>
    </row>
    <row r="43" spans="5:14" x14ac:dyDescent="0.3">
      <c r="F43" s="1">
        <v>10.4</v>
      </c>
      <c r="G43" s="1">
        <v>11.31</v>
      </c>
      <c r="H43" s="1">
        <f>320+39/60</f>
        <v>320.64999999999998</v>
      </c>
      <c r="I43" s="1">
        <v>4118.5</v>
      </c>
      <c r="J43" s="1">
        <v>4107.75</v>
      </c>
      <c r="K43" s="1">
        <v>125.7</v>
      </c>
      <c r="L43" s="1">
        <v>35</v>
      </c>
      <c r="M43" s="1">
        <v>371.8</v>
      </c>
      <c r="N43" s="2"/>
    </row>
    <row r="44" spans="5:14" x14ac:dyDescent="0.3">
      <c r="F44" s="1">
        <v>10.7</v>
      </c>
      <c r="G44" s="1">
        <v>11.32</v>
      </c>
      <c r="H44" s="1">
        <f>330+10/60</f>
        <v>330.16666666666669</v>
      </c>
      <c r="I44" s="1">
        <v>4219.1899999999996</v>
      </c>
      <c r="J44" s="1">
        <v>4219.8599999999997</v>
      </c>
      <c r="K44" s="1">
        <v>125.8</v>
      </c>
      <c r="L44" s="1">
        <v>35</v>
      </c>
      <c r="M44" s="1">
        <v>371</v>
      </c>
      <c r="N44" s="2"/>
    </row>
    <row r="45" spans="5:14" x14ac:dyDescent="0.3">
      <c r="F45" s="1">
        <v>10.71</v>
      </c>
      <c r="G45" s="1">
        <v>11.34</v>
      </c>
      <c r="H45" s="1">
        <v>342</v>
      </c>
      <c r="I45" s="1">
        <v>4344.12</v>
      </c>
      <c r="J45" s="1">
        <v>4359.01</v>
      </c>
      <c r="K45" s="1">
        <v>126.2</v>
      </c>
      <c r="L45" s="1">
        <v>35</v>
      </c>
      <c r="M45" s="1">
        <v>371.2</v>
      </c>
    </row>
    <row r="46" spans="5:14" x14ac:dyDescent="0.3">
      <c r="F46" s="1">
        <v>10.73</v>
      </c>
      <c r="G46" s="1">
        <v>11.35</v>
      </c>
      <c r="H46" s="1">
        <f>350+39/60</f>
        <v>350.65</v>
      </c>
      <c r="I46" s="1">
        <v>4435.37</v>
      </c>
      <c r="J46" s="1">
        <v>4460.7700000000004</v>
      </c>
      <c r="K46" s="1">
        <v>126.3</v>
      </c>
      <c r="L46" s="1">
        <v>35</v>
      </c>
      <c r="M46" s="1">
        <v>371.6</v>
      </c>
    </row>
    <row r="47" spans="5:14" x14ac:dyDescent="0.3">
      <c r="F47" s="1">
        <v>10.7</v>
      </c>
      <c r="G47" s="1">
        <v>11.33</v>
      </c>
      <c r="H47" s="1">
        <f>360+2/60</f>
        <v>360.03333333333336</v>
      </c>
      <c r="I47" s="1">
        <v>4534.6099999999997</v>
      </c>
      <c r="J47" s="1">
        <v>4570.8100000000004</v>
      </c>
      <c r="K47" s="1">
        <v>126.1</v>
      </c>
      <c r="L47" s="1">
        <v>35</v>
      </c>
      <c r="M47" s="1">
        <v>378.3</v>
      </c>
    </row>
    <row r="48" spans="5:14" x14ac:dyDescent="0.3">
      <c r="E48" t="s">
        <v>31</v>
      </c>
      <c r="F48" s="1">
        <f>AVERAGE(F42:F47)</f>
        <v>10.658333333333333</v>
      </c>
      <c r="G48" s="1">
        <f>AVERAGE(G42:G47)-1</f>
        <v>10.33</v>
      </c>
      <c r="I48" s="1">
        <f>LINEST(I42:I47,H42:H47)</f>
        <v>10.562980607883548</v>
      </c>
      <c r="J48" s="1">
        <f>LINEST(J42:J47,H42:H47)</f>
        <v>11.760893926911654</v>
      </c>
      <c r="K48" s="1">
        <f>AVERAGE(K42:K47)</f>
        <v>125.95</v>
      </c>
      <c r="L48" s="1">
        <f>AVERAGE(L42:L47)</f>
        <v>35</v>
      </c>
      <c r="M48" s="1">
        <f>AVERAGE(M42:M47)</f>
        <v>372.81666666666666</v>
      </c>
    </row>
    <row r="49" spans="5:14" x14ac:dyDescent="0.3">
      <c r="G49" s="1"/>
      <c r="I49" s="1"/>
      <c r="J49" s="1"/>
      <c r="K49" s="1"/>
      <c r="L49" s="1"/>
      <c r="M49" s="1"/>
    </row>
    <row r="50" spans="5:14" x14ac:dyDescent="0.3">
      <c r="E50">
        <v>7</v>
      </c>
      <c r="F50" s="1">
        <v>10.72</v>
      </c>
      <c r="G50" s="1">
        <v>11.34</v>
      </c>
      <c r="H50" s="1">
        <f>370+31/60</f>
        <v>370.51666666666665</v>
      </c>
      <c r="I50" s="1">
        <v>4645.37</v>
      </c>
      <c r="J50" s="1">
        <v>4694.1899999999996</v>
      </c>
      <c r="K50" s="1">
        <v>126.2</v>
      </c>
      <c r="L50" s="1">
        <v>35</v>
      </c>
      <c r="M50" s="1">
        <v>378.5</v>
      </c>
    </row>
    <row r="51" spans="5:14" x14ac:dyDescent="0.3">
      <c r="F51" s="1">
        <v>10.69</v>
      </c>
      <c r="G51" s="1">
        <v>11.37</v>
      </c>
      <c r="H51" s="1">
        <f>380+43/60</f>
        <v>380.71666666666664</v>
      </c>
      <c r="I51" s="1">
        <v>4756.2</v>
      </c>
      <c r="J51" s="1">
        <v>4814.51</v>
      </c>
      <c r="K51" s="1">
        <v>126.4</v>
      </c>
      <c r="L51" s="1">
        <v>35.1</v>
      </c>
      <c r="M51" s="1">
        <v>378.4</v>
      </c>
    </row>
    <row r="52" spans="5:14" x14ac:dyDescent="0.3">
      <c r="F52" s="1">
        <v>10.75</v>
      </c>
      <c r="G52" s="1">
        <v>11.43</v>
      </c>
      <c r="H52" s="1">
        <f>390+1/60</f>
        <v>390.01666666666665</v>
      </c>
      <c r="I52" s="1">
        <v>4851.3</v>
      </c>
      <c r="J52" s="1">
        <v>4923.79</v>
      </c>
      <c r="K52" s="1">
        <v>126.6</v>
      </c>
      <c r="L52" s="1">
        <v>35.1</v>
      </c>
      <c r="M52" s="1">
        <v>378</v>
      </c>
    </row>
    <row r="53" spans="5:14" x14ac:dyDescent="0.3">
      <c r="F53" s="1">
        <v>10.73</v>
      </c>
      <c r="G53" s="1">
        <v>11.49</v>
      </c>
      <c r="H53" s="1">
        <f>399+56/60</f>
        <v>399.93333333333334</v>
      </c>
      <c r="I53" s="1">
        <v>4956.05</v>
      </c>
      <c r="J53" s="1">
        <v>5040.83</v>
      </c>
      <c r="K53" s="1">
        <v>126.6</v>
      </c>
      <c r="L53" s="1">
        <v>35.1</v>
      </c>
      <c r="M53" s="1">
        <v>377.9</v>
      </c>
    </row>
    <row r="54" spans="5:14" x14ac:dyDescent="0.3">
      <c r="F54" s="1">
        <v>10.76</v>
      </c>
      <c r="G54" s="1">
        <v>11.54</v>
      </c>
      <c r="H54" s="1">
        <f>410+1/60</f>
        <v>410.01666666666665</v>
      </c>
      <c r="I54" s="1">
        <v>5062.25</v>
      </c>
      <c r="J54" s="1">
        <v>5159.8100000000004</v>
      </c>
      <c r="K54" s="1">
        <v>126.9</v>
      </c>
      <c r="L54" s="1">
        <v>35.1</v>
      </c>
      <c r="M54" s="1">
        <v>377.5</v>
      </c>
    </row>
    <row r="55" spans="5:14" x14ac:dyDescent="0.3">
      <c r="F55" s="1">
        <v>10.69</v>
      </c>
      <c r="G55" s="1">
        <v>11.56</v>
      </c>
      <c r="H55" s="1">
        <v>420</v>
      </c>
      <c r="I55" s="1">
        <v>5167.72</v>
      </c>
      <c r="J55" s="1">
        <v>5277.63</v>
      </c>
      <c r="K55" s="1">
        <v>127</v>
      </c>
      <c r="L55" s="1">
        <v>35.1</v>
      </c>
      <c r="M55" s="1">
        <v>377.2</v>
      </c>
    </row>
    <row r="56" spans="5:14" x14ac:dyDescent="0.3">
      <c r="E56" t="s">
        <v>31</v>
      </c>
      <c r="F56" s="1">
        <f>AVERAGE(F50:F55)</f>
        <v>10.723333333333334</v>
      </c>
      <c r="G56" s="1">
        <f>AVERAGE(G50:G55)-1</f>
        <v>10.455</v>
      </c>
      <c r="I56" s="1">
        <f>LINEST(I50:I55,H50:H55)</f>
        <v>10.528647956304065</v>
      </c>
      <c r="J56" s="1">
        <f>LINEST(J50:J55,H50:H55)</f>
        <v>11.789612949573632</v>
      </c>
      <c r="K56" s="1">
        <f>AVERAGE(K50:K55)</f>
        <v>126.61666666666667</v>
      </c>
      <c r="L56" s="1">
        <f>AVERAGE(L50:L55)</f>
        <v>35.083333333333329</v>
      </c>
      <c r="M56" s="1">
        <f>AVERAGE(M50:M55)</f>
        <v>377.91666666666669</v>
      </c>
    </row>
    <row r="57" spans="5:14" x14ac:dyDescent="0.3">
      <c r="G57" s="1"/>
      <c r="I57" s="1"/>
      <c r="J57" s="1"/>
      <c r="K57" s="1"/>
      <c r="L57" s="1"/>
      <c r="M57" s="1"/>
    </row>
    <row r="58" spans="5:14" x14ac:dyDescent="0.3">
      <c r="E58">
        <v>8</v>
      </c>
      <c r="F58" s="1">
        <v>10.68</v>
      </c>
      <c r="G58" s="1">
        <v>11.59</v>
      </c>
      <c r="H58" s="1">
        <f>432+47/60</f>
        <v>432.78333333333336</v>
      </c>
      <c r="I58" s="1">
        <v>17.23</v>
      </c>
      <c r="J58" s="1">
        <v>40.57</v>
      </c>
      <c r="K58" s="1">
        <v>127</v>
      </c>
      <c r="L58" s="1">
        <v>35.1</v>
      </c>
      <c r="M58" s="1">
        <v>377.2</v>
      </c>
    </row>
    <row r="59" spans="5:14" x14ac:dyDescent="0.3">
      <c r="F59" s="1">
        <v>10.69</v>
      </c>
      <c r="G59" s="1">
        <v>11.35</v>
      </c>
      <c r="H59" s="1">
        <v>440</v>
      </c>
      <c r="I59" s="1">
        <v>92.86</v>
      </c>
      <c r="J59" s="1">
        <v>125.13</v>
      </c>
      <c r="K59" s="1">
        <v>127</v>
      </c>
      <c r="L59" s="1">
        <v>35.1</v>
      </c>
      <c r="M59" s="1">
        <v>377.6</v>
      </c>
    </row>
    <row r="60" spans="5:14" x14ac:dyDescent="0.3">
      <c r="F60" s="1">
        <v>10.7</v>
      </c>
      <c r="G60" s="1">
        <v>11.36</v>
      </c>
      <c r="H60" s="1">
        <v>450</v>
      </c>
      <c r="I60" s="1">
        <v>198.2</v>
      </c>
      <c r="J60" s="1">
        <v>243.02</v>
      </c>
      <c r="K60" s="1">
        <v>127.1</v>
      </c>
      <c r="L60" s="1">
        <v>35.1</v>
      </c>
      <c r="M60" s="1">
        <v>377.5</v>
      </c>
    </row>
    <row r="61" spans="5:14" x14ac:dyDescent="0.3">
      <c r="F61" s="1">
        <v>10.68</v>
      </c>
      <c r="G61" s="1">
        <v>11.36</v>
      </c>
      <c r="H61" s="1">
        <f>460+19/60</f>
        <v>460.31666666666666</v>
      </c>
      <c r="I61" s="1">
        <v>305.27999999999997</v>
      </c>
      <c r="J61" s="1">
        <v>362.8</v>
      </c>
      <c r="K61" s="1">
        <v>127.2</v>
      </c>
      <c r="L61" s="1">
        <v>35.1</v>
      </c>
      <c r="M61" s="1">
        <v>377.5</v>
      </c>
    </row>
    <row r="62" spans="5:14" x14ac:dyDescent="0.3">
      <c r="F62" s="1">
        <v>10.67</v>
      </c>
      <c r="G62" s="1">
        <v>11.36</v>
      </c>
      <c r="H62" s="1">
        <f>470+10/60</f>
        <v>470.16666666666669</v>
      </c>
      <c r="I62" s="1">
        <v>412.25</v>
      </c>
      <c r="J62" s="1">
        <v>482.88</v>
      </c>
      <c r="K62" s="1">
        <v>127.4</v>
      </c>
      <c r="L62" s="1">
        <v>35.1</v>
      </c>
      <c r="M62" s="1">
        <v>377.3</v>
      </c>
    </row>
    <row r="63" spans="5:14" x14ac:dyDescent="0.3">
      <c r="F63" s="1">
        <v>10.68</v>
      </c>
      <c r="G63" s="1">
        <v>11.39</v>
      </c>
      <c r="H63" s="1">
        <f>480+37/60</f>
        <v>480.61666666666667</v>
      </c>
      <c r="I63" s="1">
        <v>521.21</v>
      </c>
      <c r="J63" s="1">
        <v>604.89</v>
      </c>
      <c r="K63" s="1">
        <v>127.5</v>
      </c>
      <c r="L63" s="1">
        <v>35.200000000000003</v>
      </c>
      <c r="M63" s="1">
        <v>377.6</v>
      </c>
    </row>
    <row r="64" spans="5:14" x14ac:dyDescent="0.3">
      <c r="E64" t="s">
        <v>31</v>
      </c>
      <c r="F64" s="1">
        <f>AVERAGE(F58:F63)</f>
        <v>10.683333333333332</v>
      </c>
      <c r="G64" s="1">
        <f>AVERAGE(G58:G63)-1</f>
        <v>10.401666666666666</v>
      </c>
      <c r="I64" s="1">
        <f>LINEST(I58:I63,H58:H63)</f>
        <v>10.545716965052852</v>
      </c>
      <c r="J64" s="1">
        <f>LINEST(J58:J63,H58:H63)</f>
        <v>11.809235740347047</v>
      </c>
      <c r="K64" s="1">
        <f>AVERAGE(K58:K63)</f>
        <v>127.2</v>
      </c>
      <c r="L64" s="1">
        <f>AVERAGE(L58:L63)</f>
        <v>35.116666666666667</v>
      </c>
      <c r="M64" s="1">
        <f>AVERAGE(M58:M63)</f>
        <v>377.45</v>
      </c>
      <c r="N64" s="2"/>
    </row>
    <row r="65" spans="9:14" x14ac:dyDescent="0.3">
      <c r="I65" s="1"/>
      <c r="J65" s="1"/>
      <c r="N65" s="2"/>
    </row>
    <row r="66" spans="9:14" x14ac:dyDescent="0.3">
      <c r="N66" s="2"/>
    </row>
    <row r="67" spans="9:14" x14ac:dyDescent="0.3">
      <c r="N67" s="2"/>
    </row>
    <row r="68" spans="9:14" x14ac:dyDescent="0.3">
      <c r="N68" s="2"/>
    </row>
    <row r="69" spans="9:14" x14ac:dyDescent="0.3">
      <c r="N69" s="2"/>
    </row>
    <row r="71" spans="9:14" x14ac:dyDescent="0.3">
      <c r="I71" s="1"/>
      <c r="J71" s="1"/>
    </row>
    <row r="72" spans="9:14" x14ac:dyDescent="0.3">
      <c r="I72" s="1"/>
      <c r="J72" s="1"/>
      <c r="N72" s="2"/>
    </row>
    <row r="73" spans="9:14" x14ac:dyDescent="0.3">
      <c r="I73" s="1"/>
      <c r="J73" s="1"/>
      <c r="N73" s="2"/>
    </row>
    <row r="74" spans="9:14" x14ac:dyDescent="0.3">
      <c r="N74" s="2"/>
    </row>
    <row r="75" spans="9:14" x14ac:dyDescent="0.3">
      <c r="N75" s="2"/>
    </row>
    <row r="76" spans="9:14" x14ac:dyDescent="0.3">
      <c r="N76" s="2"/>
    </row>
    <row r="77" spans="9:14" x14ac:dyDescent="0.3">
      <c r="N77" s="2"/>
    </row>
    <row r="79" spans="9:14" x14ac:dyDescent="0.3">
      <c r="I79" s="1"/>
      <c r="J79" s="1"/>
    </row>
    <row r="80" spans="9:14" x14ac:dyDescent="0.3">
      <c r="I80" s="1"/>
      <c r="J80" s="1"/>
      <c r="N80" s="2"/>
    </row>
    <row r="81" spans="9:14" x14ac:dyDescent="0.3">
      <c r="I81" s="1"/>
      <c r="J81" s="1"/>
      <c r="N81" s="2"/>
    </row>
    <row r="82" spans="9:14" x14ac:dyDescent="0.3">
      <c r="N82" s="2"/>
    </row>
    <row r="83" spans="9:14" x14ac:dyDescent="0.3">
      <c r="N83" s="2"/>
    </row>
    <row r="84" spans="9:14" x14ac:dyDescent="0.3">
      <c r="N84" s="2"/>
    </row>
    <row r="85" spans="9:14" x14ac:dyDescent="0.3">
      <c r="N85" s="2"/>
    </row>
    <row r="87" spans="9:14" x14ac:dyDescent="0.3">
      <c r="I87" s="1"/>
      <c r="J87" s="1"/>
    </row>
    <row r="88" spans="9:14" x14ac:dyDescent="0.3">
      <c r="I88" s="1"/>
      <c r="J88" s="1"/>
      <c r="N88" s="2"/>
    </row>
    <row r="89" spans="9:14" x14ac:dyDescent="0.3">
      <c r="I89" s="1"/>
      <c r="J89" s="1"/>
      <c r="N89" s="2"/>
    </row>
    <row r="90" spans="9:14" x14ac:dyDescent="0.3">
      <c r="N90" s="2"/>
    </row>
    <row r="91" spans="9:14" x14ac:dyDescent="0.3">
      <c r="N91" s="2"/>
    </row>
    <row r="92" spans="9:14" x14ac:dyDescent="0.3"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M1" workbookViewId="0">
      <selection activeCell="T6" sqref="T6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38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Y1" t="s">
        <v>33</v>
      </c>
      <c r="Z1" t="s">
        <v>33</v>
      </c>
    </row>
    <row r="2" spans="1:26" x14ac:dyDescent="0.3">
      <c r="A2" t="s">
        <v>17</v>
      </c>
      <c r="B2">
        <v>12</v>
      </c>
      <c r="C2" t="s">
        <v>18</v>
      </c>
      <c r="E2">
        <v>1</v>
      </c>
      <c r="F2" s="1">
        <v>10.82</v>
      </c>
      <c r="G2">
        <v>10.6</v>
      </c>
      <c r="H2" s="1">
        <f>10+32/60</f>
        <v>10.533333333333333</v>
      </c>
      <c r="I2" s="1">
        <v>1311.19</v>
      </c>
      <c r="J2" s="1">
        <v>1240.82</v>
      </c>
      <c r="K2" s="1">
        <v>131.30000000000001</v>
      </c>
      <c r="L2" s="1">
        <v>25</v>
      </c>
      <c r="M2" s="1">
        <v>323.60000000000002</v>
      </c>
      <c r="N2" s="2"/>
      <c r="O2" s="1">
        <v>0</v>
      </c>
      <c r="P2" s="1">
        <f>M8</f>
        <v>322.41666666666669</v>
      </c>
      <c r="Q2" s="1">
        <f>F8-G8</f>
        <v>0.2266666666666648</v>
      </c>
      <c r="R2" s="1">
        <f>F8-I8</f>
        <v>0.86185487605093236</v>
      </c>
      <c r="S2" s="2">
        <f>Q2*$P2/14.696/1000/60*101325/1000/$B$7</f>
        <v>0.82819652779492048</v>
      </c>
      <c r="T2" s="2">
        <f>R2*$P2/14.696/1000/60*101325/1000/$B$7</f>
        <v>3.1490524226846013</v>
      </c>
      <c r="V2" t="s">
        <v>19</v>
      </c>
      <c r="W2" s="1">
        <v>1050</v>
      </c>
      <c r="X2" s="1">
        <f>W2/$B$8</f>
        <v>0.78769692423105775</v>
      </c>
    </row>
    <row r="3" spans="1:26" x14ac:dyDescent="0.3">
      <c r="A3" t="s">
        <v>21</v>
      </c>
      <c r="B3">
        <v>10</v>
      </c>
      <c r="C3" t="s">
        <v>18</v>
      </c>
      <c r="F3" s="1">
        <v>10.83</v>
      </c>
      <c r="G3">
        <v>10.6</v>
      </c>
      <c r="H3" s="1">
        <f>20+2/60</f>
        <v>20.033333333333335</v>
      </c>
      <c r="I3" s="1">
        <v>1406.15</v>
      </c>
      <c r="J3" s="1">
        <v>1360.29</v>
      </c>
      <c r="K3" s="1">
        <v>130.9</v>
      </c>
      <c r="L3" s="1">
        <v>24.7</v>
      </c>
      <c r="M3" s="1">
        <v>323.2</v>
      </c>
      <c r="N3" s="2"/>
      <c r="O3" s="1">
        <v>1</v>
      </c>
      <c r="P3" s="1">
        <f>M16</f>
        <v>317.03333333333336</v>
      </c>
      <c r="Q3" s="1">
        <f>F16-G16</f>
        <v>0.13333333333333286</v>
      </c>
      <c r="R3" s="1">
        <f>F16-I16</f>
        <v>0.86690612204153972</v>
      </c>
      <c r="S3" s="2">
        <f>Q3*P3/14.696/1000/60*101325/1000/$B$7</f>
        <v>0.4790401639491903</v>
      </c>
      <c r="T3" s="2">
        <f t="shared" ref="T3:T9" si="0">R3*$P3/14.696/1000/60*101325/1000/$B$7</f>
        <v>3.1146213812350316</v>
      </c>
      <c r="V3" t="s">
        <v>22</v>
      </c>
      <c r="W3" s="1">
        <v>985</v>
      </c>
      <c r="X3" s="1">
        <f>W3/$B$8</f>
        <v>0.73893473368342089</v>
      </c>
    </row>
    <row r="4" spans="1:26" x14ac:dyDescent="0.3">
      <c r="A4" s="3" t="s">
        <v>23</v>
      </c>
      <c r="B4">
        <v>11.8</v>
      </c>
      <c r="C4" t="s">
        <v>18</v>
      </c>
      <c r="E4" t="s">
        <v>35</v>
      </c>
      <c r="F4" s="1">
        <v>10.83</v>
      </c>
      <c r="G4">
        <v>10.59</v>
      </c>
      <c r="H4" s="1">
        <f>30+1/60</f>
        <v>30.016666666666666</v>
      </c>
      <c r="I4" s="1">
        <v>1505.74</v>
      </c>
      <c r="J4" s="1">
        <v>1485.46</v>
      </c>
      <c r="K4" s="1">
        <v>130.6</v>
      </c>
      <c r="L4" s="1">
        <v>24.4</v>
      </c>
      <c r="M4" s="1">
        <v>323.2</v>
      </c>
      <c r="N4" s="2"/>
      <c r="O4" s="1">
        <v>2</v>
      </c>
      <c r="P4" s="1">
        <f>M24</f>
        <v>314.91666666666669</v>
      </c>
      <c r="Q4" s="1">
        <f>F24-G24</f>
        <v>0.15666666666666806</v>
      </c>
      <c r="R4" s="1">
        <f>F24-I24</f>
        <v>0.87436675187755419</v>
      </c>
      <c r="S4" s="2">
        <f t="shared" ref="S4:S5" si="1">Q4*P4/14.696/1000/60*101325/1000/$B$7</f>
        <v>0.55911418777933841</v>
      </c>
      <c r="T4" s="2">
        <f t="shared" si="0"/>
        <v>3.1204522742379108</v>
      </c>
    </row>
    <row r="5" spans="1:26" x14ac:dyDescent="0.3">
      <c r="A5" s="3" t="s">
        <v>24</v>
      </c>
      <c r="B5">
        <v>101.7</v>
      </c>
      <c r="C5" t="s">
        <v>25</v>
      </c>
      <c r="F5" s="1">
        <v>10.83</v>
      </c>
      <c r="G5">
        <v>10.6</v>
      </c>
      <c r="H5" s="1">
        <v>40</v>
      </c>
      <c r="I5" s="1">
        <v>1604.99</v>
      </c>
      <c r="J5" s="1">
        <v>1611.07</v>
      </c>
      <c r="K5" s="1">
        <v>130.6</v>
      </c>
      <c r="L5" s="1">
        <v>24.1</v>
      </c>
      <c r="M5" s="1">
        <v>322.7</v>
      </c>
      <c r="O5" s="1">
        <v>3</v>
      </c>
      <c r="P5" s="1">
        <f>M32</f>
        <v>314.45</v>
      </c>
      <c r="Q5" s="1">
        <f>F32-G32</f>
        <v>0.22499999999999964</v>
      </c>
      <c r="R5" s="1">
        <f>F32-I32</f>
        <v>0.8671027828179465</v>
      </c>
      <c r="S5" s="2">
        <f t="shared" si="1"/>
        <v>0.80179322257515506</v>
      </c>
      <c r="T5" s="2">
        <f t="shared" si="0"/>
        <v>3.0899428201754993</v>
      </c>
    </row>
    <row r="6" spans="1:26" x14ac:dyDescent="0.3">
      <c r="A6" s="3" t="s">
        <v>26</v>
      </c>
      <c r="B6">
        <v>20.7</v>
      </c>
      <c r="C6" t="s">
        <v>25</v>
      </c>
      <c r="F6" s="1">
        <v>10.81</v>
      </c>
      <c r="G6">
        <v>10.59</v>
      </c>
      <c r="H6" s="1">
        <f>50+8/60</f>
        <v>50.133333333333333</v>
      </c>
      <c r="I6" s="1">
        <v>1705.7</v>
      </c>
      <c r="J6" s="1">
        <v>1738.72</v>
      </c>
      <c r="K6" s="1">
        <v>130.19999999999999</v>
      </c>
      <c r="L6" s="1">
        <v>24</v>
      </c>
      <c r="M6" s="1">
        <v>320.8</v>
      </c>
      <c r="O6" s="1">
        <v>4</v>
      </c>
      <c r="P6" s="1">
        <f>M40</f>
        <v>310.56666666666666</v>
      </c>
      <c r="Q6" s="1">
        <f>F40-G40</f>
        <v>0.3100000000000005</v>
      </c>
      <c r="R6" s="1">
        <f>F40-I40</f>
        <v>0.90976387521690683</v>
      </c>
      <c r="S6" s="2">
        <f>Q6*P6/14.696/1000/60*101325/1000/$B$7</f>
        <v>1.0910503635234481</v>
      </c>
      <c r="T6" s="2">
        <f t="shared" si="0"/>
        <v>3.2019296992771142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10.82</v>
      </c>
      <c r="G7">
        <v>10.6</v>
      </c>
      <c r="I7" s="1"/>
      <c r="J7" s="1"/>
      <c r="K7" s="1">
        <v>130.1</v>
      </c>
      <c r="L7" s="1">
        <v>24</v>
      </c>
      <c r="M7" s="1">
        <v>321</v>
      </c>
      <c r="N7" s="2"/>
      <c r="O7" s="1">
        <v>5</v>
      </c>
      <c r="P7" s="1">
        <f>M48</f>
        <v>310.56666666666666</v>
      </c>
      <c r="Q7" s="1">
        <f>F48-G48</f>
        <v>0.33500000000000263</v>
      </c>
      <c r="R7" s="1">
        <f>F48-I48</f>
        <v>0.94273121789034064</v>
      </c>
      <c r="S7" s="2">
        <f t="shared" ref="S7:S9" si="2">Q7*P7/14.696/1000/60*101325/1000/$B$7</f>
        <v>1.1790382960656689</v>
      </c>
      <c r="T7" s="2">
        <f t="shared" si="0"/>
        <v>3.3179588322069593</v>
      </c>
    </row>
    <row r="8" spans="1:26" x14ac:dyDescent="0.3">
      <c r="A8" s="3" t="s">
        <v>29</v>
      </c>
      <c r="B8">
        <v>1333</v>
      </c>
      <c r="C8" t="s">
        <v>30</v>
      </c>
      <c r="E8" t="s">
        <v>31</v>
      </c>
      <c r="F8" s="1">
        <f>AVERAGE(F2:F7)</f>
        <v>10.823333333333332</v>
      </c>
      <c r="G8" s="1">
        <f>AVERAGE(G2:G7)</f>
        <v>10.596666666666668</v>
      </c>
      <c r="I8" s="1">
        <f>LINEST(I2:I6,H2:H6)</f>
        <v>9.9614784572824</v>
      </c>
      <c r="J8" s="1">
        <f>LINEST(J2:J6,H2:H6)</f>
        <v>12.570607225100233</v>
      </c>
      <c r="K8" s="1">
        <f>AVERAGE(K2:K7)</f>
        <v>130.6166666666667</v>
      </c>
      <c r="L8" s="1">
        <f>AVERAGE(L2:L7)</f>
        <v>24.366666666666664</v>
      </c>
      <c r="M8" s="1">
        <f>AVERAGE(M2:M7)</f>
        <v>322.41666666666669</v>
      </c>
      <c r="N8" s="2"/>
      <c r="O8" s="1">
        <v>6</v>
      </c>
      <c r="P8" s="1">
        <f>M56</f>
        <v>311.4666666666667</v>
      </c>
      <c r="Q8" s="1">
        <f>F56-G56</f>
        <v>0.2283333333333335</v>
      </c>
      <c r="R8" s="1">
        <f>F56-I56</f>
        <v>0.93601253908959059</v>
      </c>
      <c r="S8" s="2">
        <f t="shared" si="2"/>
        <v>0.80595195956780563</v>
      </c>
      <c r="T8" s="2">
        <f t="shared" si="0"/>
        <v>3.3038590075589434</v>
      </c>
    </row>
    <row r="9" spans="1:26" x14ac:dyDescent="0.3">
      <c r="N9" s="2"/>
      <c r="O9" s="1">
        <v>7</v>
      </c>
      <c r="P9" s="1">
        <f>M64</f>
        <v>308.15000000000003</v>
      </c>
      <c r="Q9" s="1">
        <f>F64-G64</f>
        <v>8.5000000000000853E-2</v>
      </c>
      <c r="R9" s="1">
        <f>F64-I64</f>
        <v>0.95397522142259739</v>
      </c>
      <c r="S9" s="2">
        <f t="shared" si="2"/>
        <v>0.29683107267512077</v>
      </c>
      <c r="T9" s="2">
        <f t="shared" si="0"/>
        <v>3.3314057444747367</v>
      </c>
    </row>
    <row r="10" spans="1:26" x14ac:dyDescent="0.3">
      <c r="E10">
        <v>2</v>
      </c>
      <c r="F10" s="1">
        <v>10.81</v>
      </c>
      <c r="G10" s="1">
        <v>10.66</v>
      </c>
      <c r="H10" s="1">
        <f>70+10/60</f>
        <v>70.166666666666671</v>
      </c>
      <c r="I10" s="1">
        <v>1905.3</v>
      </c>
      <c r="J10" s="1">
        <v>1932.82</v>
      </c>
      <c r="K10" s="1">
        <v>129.5</v>
      </c>
      <c r="L10" s="1">
        <v>23.7</v>
      </c>
      <c r="M10" s="1">
        <v>317.60000000000002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10.8</v>
      </c>
      <c r="G11" s="1">
        <v>10.66</v>
      </c>
      <c r="H11" s="1">
        <v>80</v>
      </c>
      <c r="I11" s="1">
        <v>2002.88</v>
      </c>
      <c r="J11" s="1">
        <v>2056.17</v>
      </c>
      <c r="K11" s="1">
        <v>129.69999999999999</v>
      </c>
      <c r="L11" s="1">
        <v>23.7</v>
      </c>
      <c r="M11" s="1">
        <v>316.60000000000002</v>
      </c>
      <c r="P11" s="1"/>
      <c r="Q11" s="1"/>
      <c r="R11" s="1"/>
      <c r="S11" s="2"/>
      <c r="T11" s="2"/>
    </row>
    <row r="12" spans="1:26" x14ac:dyDescent="0.3">
      <c r="F12" s="1">
        <v>10.83</v>
      </c>
      <c r="G12" s="1">
        <v>10.71</v>
      </c>
      <c r="H12" s="1">
        <f>90+9/60</f>
        <v>90.15</v>
      </c>
      <c r="I12" s="1">
        <v>2103.85</v>
      </c>
      <c r="J12" s="1">
        <v>2183.29</v>
      </c>
      <c r="K12" s="1">
        <v>129.6</v>
      </c>
      <c r="L12" s="1">
        <v>23.7</v>
      </c>
      <c r="M12" s="1">
        <v>317.3</v>
      </c>
      <c r="N12" s="2"/>
      <c r="P12" s="1"/>
      <c r="Q12" s="1"/>
      <c r="R12" s="1"/>
      <c r="S12" s="2"/>
      <c r="T12" s="2"/>
    </row>
    <row r="13" spans="1:26" x14ac:dyDescent="0.3">
      <c r="F13" s="1">
        <v>10.81</v>
      </c>
      <c r="G13" s="1">
        <v>10.71</v>
      </c>
      <c r="H13" s="1">
        <v>100</v>
      </c>
      <c r="I13" s="1">
        <v>2202.0500000000002</v>
      </c>
      <c r="J13" s="1">
        <v>2307.04</v>
      </c>
      <c r="K13" s="1">
        <v>129.69999999999999</v>
      </c>
      <c r="L13" s="1">
        <v>23.7</v>
      </c>
      <c r="M13" s="1">
        <v>316.5</v>
      </c>
    </row>
    <row r="14" spans="1:26" x14ac:dyDescent="0.3">
      <c r="F14" s="1">
        <v>10.82</v>
      </c>
      <c r="G14" s="1">
        <v>10.67</v>
      </c>
      <c r="H14" s="1">
        <v>110</v>
      </c>
      <c r="I14" s="1">
        <v>2301.6799999999998</v>
      </c>
      <c r="J14" s="1">
        <v>2477.5500000000002</v>
      </c>
      <c r="K14" s="1">
        <v>129.69999999999999</v>
      </c>
      <c r="L14" s="1">
        <v>23.7</v>
      </c>
      <c r="M14" s="1">
        <v>316.5</v>
      </c>
      <c r="N14" s="2"/>
      <c r="P14" s="1"/>
      <c r="S14" s="2"/>
    </row>
    <row r="15" spans="1:26" x14ac:dyDescent="0.3">
      <c r="F15" s="1">
        <v>10.83</v>
      </c>
      <c r="G15" s="1">
        <v>10.69</v>
      </c>
      <c r="H15" s="1">
        <f>120+4/60</f>
        <v>120.06666666666666</v>
      </c>
      <c r="I15" s="1">
        <v>2401.5700000000002</v>
      </c>
      <c r="J15" s="1">
        <v>2559.0500000000002</v>
      </c>
      <c r="K15" s="1">
        <v>129.69999999999999</v>
      </c>
      <c r="L15" s="1">
        <v>23.7</v>
      </c>
      <c r="M15" s="1">
        <v>317.7</v>
      </c>
      <c r="P15" s="1"/>
      <c r="S15" s="2"/>
    </row>
    <row r="16" spans="1:26" x14ac:dyDescent="0.3">
      <c r="E16" t="s">
        <v>31</v>
      </c>
      <c r="F16" s="1">
        <f>AVERAGE(F10:F15)</f>
        <v>10.816666666666668</v>
      </c>
      <c r="G16" s="1">
        <f>AVERAGE(G10:G15)</f>
        <v>10.683333333333335</v>
      </c>
      <c r="I16" s="1">
        <f>LINEST(I10:I15,H10:H15)</f>
        <v>9.9497605446251285</v>
      </c>
      <c r="J16" s="1">
        <f>LINEST(J10:J15,H10:H15)</f>
        <v>12.934628824718736</v>
      </c>
      <c r="K16" s="1">
        <f>AVERAGE(K10:K15)</f>
        <v>129.65</v>
      </c>
      <c r="L16" s="1">
        <f>AVERAGE(L10:L15)</f>
        <v>23.7</v>
      </c>
      <c r="M16" s="1">
        <f>AVERAGE(M10:M15)</f>
        <v>317.03333333333336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3</v>
      </c>
      <c r="F18" s="1">
        <v>10.81</v>
      </c>
      <c r="G18" s="1">
        <v>10.69</v>
      </c>
      <c r="H18" s="1">
        <v>130</v>
      </c>
      <c r="I18" s="1">
        <v>2500.84</v>
      </c>
      <c r="J18" s="1">
        <v>2684.31</v>
      </c>
      <c r="K18" s="1">
        <v>129.6</v>
      </c>
      <c r="L18" s="1">
        <v>23.6</v>
      </c>
      <c r="M18" s="1">
        <v>316.2</v>
      </c>
      <c r="N18" s="2"/>
    </row>
    <row r="19" spans="5:16" x14ac:dyDescent="0.3">
      <c r="F19" s="1">
        <v>10.83</v>
      </c>
      <c r="G19" s="1">
        <v>10.67</v>
      </c>
      <c r="H19" s="1">
        <f>142+25/60</f>
        <v>142.41666666666666</v>
      </c>
      <c r="I19" s="1">
        <v>2624.37</v>
      </c>
      <c r="J19" s="1">
        <v>2841</v>
      </c>
      <c r="K19" s="1">
        <v>129.69999999999999</v>
      </c>
      <c r="L19" s="1">
        <v>23.6</v>
      </c>
      <c r="M19" s="1">
        <v>316.3</v>
      </c>
      <c r="N19" s="2"/>
    </row>
    <row r="20" spans="5:16" x14ac:dyDescent="0.3">
      <c r="F20" s="1">
        <v>10.81</v>
      </c>
      <c r="G20" s="1">
        <v>10.65</v>
      </c>
      <c r="H20" s="1">
        <f>150+46/60</f>
        <v>150.76666666666668</v>
      </c>
      <c r="I20" s="1">
        <v>2707.25</v>
      </c>
      <c r="J20" s="1">
        <v>2945.96</v>
      </c>
      <c r="K20" s="1">
        <v>129.69999999999999</v>
      </c>
      <c r="L20" s="1">
        <v>23.6</v>
      </c>
      <c r="M20" s="1">
        <v>316.3</v>
      </c>
    </row>
    <row r="21" spans="5:16" x14ac:dyDescent="0.3">
      <c r="F21" s="1">
        <v>10.82</v>
      </c>
      <c r="G21" s="1">
        <v>10.65</v>
      </c>
      <c r="H21" s="1">
        <f>160+50/60</f>
        <v>160.83333333333334</v>
      </c>
      <c r="I21" s="1">
        <v>2807.28</v>
      </c>
      <c r="J21" s="1">
        <v>3072.91</v>
      </c>
      <c r="K21" s="1">
        <v>129.69999999999999</v>
      </c>
      <c r="L21" s="1">
        <v>23.6</v>
      </c>
      <c r="M21" s="1">
        <v>316.8</v>
      </c>
    </row>
    <row r="22" spans="5:16" x14ac:dyDescent="0.3">
      <c r="F22" s="1">
        <v>10.8</v>
      </c>
      <c r="G22" s="1">
        <v>10.64</v>
      </c>
      <c r="H22" s="1">
        <f>170+42/60</f>
        <v>170.7</v>
      </c>
      <c r="I22" s="1">
        <v>2905.5</v>
      </c>
      <c r="J22" s="1">
        <v>3198.18</v>
      </c>
      <c r="K22" s="1">
        <v>129.69999999999999</v>
      </c>
      <c r="L22" s="1">
        <v>23.6</v>
      </c>
      <c r="M22" s="1">
        <v>311</v>
      </c>
      <c r="N22" s="2"/>
    </row>
    <row r="23" spans="5:16" x14ac:dyDescent="0.3">
      <c r="F23" s="1">
        <v>10.8</v>
      </c>
      <c r="G23" s="1">
        <v>10.63</v>
      </c>
      <c r="H23" s="1">
        <f>181.1</f>
        <v>181.1</v>
      </c>
      <c r="I23" s="1">
        <v>3008.59</v>
      </c>
      <c r="J23" s="1">
        <v>3328.89</v>
      </c>
      <c r="K23" s="1">
        <v>129.6</v>
      </c>
      <c r="L23" s="1">
        <v>23.6</v>
      </c>
      <c r="M23" s="1">
        <v>312.89999999999998</v>
      </c>
      <c r="N23" s="2"/>
    </row>
    <row r="24" spans="5:16" x14ac:dyDescent="0.3">
      <c r="E24" t="s">
        <v>31</v>
      </c>
      <c r="F24" s="1">
        <f>AVERAGE(F18:F23)</f>
        <v>10.811666666666667</v>
      </c>
      <c r="G24" s="1">
        <f>AVERAGE(G18:G23)</f>
        <v>10.654999999999999</v>
      </c>
      <c r="I24" s="1">
        <f>LINEST(I18:I23,H18:H23)</f>
        <v>9.9372999147891132</v>
      </c>
      <c r="J24" s="1">
        <f>LINEST(J18:J23,H18:H23)</f>
        <v>12.61755303682825</v>
      </c>
      <c r="K24" s="1">
        <f>AVERAGE(K18:K23)</f>
        <v>129.66666666666666</v>
      </c>
      <c r="L24" s="1">
        <f>AVERAGE(L18:L23)</f>
        <v>23.599999999999998</v>
      </c>
      <c r="M24" s="1">
        <f>AVERAGE(M18:M23)</f>
        <v>314.91666666666669</v>
      </c>
      <c r="N24" s="2"/>
    </row>
    <row r="26" spans="5:16" x14ac:dyDescent="0.3">
      <c r="E26">
        <v>4</v>
      </c>
      <c r="F26" s="1">
        <v>10.85</v>
      </c>
      <c r="G26" s="1">
        <v>10.63</v>
      </c>
      <c r="H26" s="1">
        <f>190+50/60</f>
        <v>190.83333333333334</v>
      </c>
      <c r="I26" s="1">
        <v>3097.96</v>
      </c>
      <c r="J26" s="1">
        <v>3442.77</v>
      </c>
      <c r="K26" s="1">
        <v>129.80000000000001</v>
      </c>
      <c r="L26" s="1">
        <v>23.6</v>
      </c>
      <c r="M26" s="1">
        <v>311.2</v>
      </c>
    </row>
    <row r="27" spans="5:16" x14ac:dyDescent="0.3">
      <c r="F27" s="1">
        <v>10.83</v>
      </c>
      <c r="G27" s="1">
        <v>10.61</v>
      </c>
      <c r="H27" s="1">
        <f>199+59/60</f>
        <v>199.98333333333332</v>
      </c>
      <c r="I27" s="1">
        <v>3196.04</v>
      </c>
      <c r="J27" s="1">
        <v>3567.21</v>
      </c>
      <c r="K27" s="1">
        <v>129.69999999999999</v>
      </c>
      <c r="L27" s="1">
        <v>23.6</v>
      </c>
      <c r="M27" s="1">
        <v>314.10000000000002</v>
      </c>
    </row>
    <row r="28" spans="5:16" x14ac:dyDescent="0.3">
      <c r="F28" s="1">
        <v>10.81</v>
      </c>
      <c r="G28" s="1">
        <v>10.6</v>
      </c>
      <c r="H28" s="1">
        <f>210+29/60</f>
        <v>210.48333333333332</v>
      </c>
      <c r="I28" s="1">
        <v>3300.21</v>
      </c>
      <c r="J28" s="1">
        <v>3699.77</v>
      </c>
      <c r="K28" s="1">
        <v>129.69999999999999</v>
      </c>
      <c r="L28" s="1">
        <v>23.5</v>
      </c>
      <c r="M28" s="1">
        <v>315</v>
      </c>
    </row>
    <row r="29" spans="5:16" x14ac:dyDescent="0.3">
      <c r="F29" s="1">
        <v>10.83</v>
      </c>
      <c r="G29" s="1">
        <v>10.6</v>
      </c>
      <c r="H29" s="1">
        <f>220+3/60</f>
        <v>220.05</v>
      </c>
      <c r="I29" s="1">
        <v>3395.09</v>
      </c>
      <c r="J29" s="1">
        <v>3820.47</v>
      </c>
      <c r="K29" s="1">
        <v>129.80000000000001</v>
      </c>
      <c r="L29" s="1">
        <v>23.5</v>
      </c>
      <c r="M29" s="1">
        <v>315.7</v>
      </c>
      <c r="N29" s="2"/>
    </row>
    <row r="30" spans="5:16" x14ac:dyDescent="0.3">
      <c r="F30" s="1">
        <v>10.81</v>
      </c>
      <c r="G30" s="1">
        <v>10.6</v>
      </c>
      <c r="H30" s="1">
        <f>230+16/16</f>
        <v>231</v>
      </c>
      <c r="I30" s="1">
        <v>3496.54</v>
      </c>
      <c r="J30" s="1">
        <v>3949.48</v>
      </c>
      <c r="K30" s="1">
        <v>129.80000000000001</v>
      </c>
      <c r="L30" s="1">
        <v>23.5</v>
      </c>
      <c r="M30" s="1">
        <v>315.7</v>
      </c>
    </row>
    <row r="31" spans="5:16" x14ac:dyDescent="0.3">
      <c r="F31" s="1">
        <v>10.83</v>
      </c>
      <c r="G31" s="1">
        <v>10.57</v>
      </c>
      <c r="H31" s="1">
        <f>240+2/60</f>
        <v>240.03333333333333</v>
      </c>
      <c r="I31" s="1">
        <v>3593.39</v>
      </c>
      <c r="J31" s="1">
        <v>4072.86</v>
      </c>
      <c r="K31" s="1">
        <v>129.9</v>
      </c>
      <c r="L31" s="1">
        <v>23.5</v>
      </c>
      <c r="M31" s="1">
        <v>315</v>
      </c>
    </row>
    <row r="32" spans="5:16" x14ac:dyDescent="0.3">
      <c r="E32" t="s">
        <v>31</v>
      </c>
      <c r="F32" s="1">
        <f>AVERAGE(F26:F31)</f>
        <v>10.826666666666668</v>
      </c>
      <c r="G32" s="1">
        <f>AVERAGE(G26:G31)</f>
        <v>10.601666666666668</v>
      </c>
      <c r="I32" s="1">
        <f>LINEST(I26:I31,H26:H31)</f>
        <v>9.9595638838487215</v>
      </c>
      <c r="J32" s="1">
        <f>LINEST(J26:J31,H26:H31)</f>
        <v>12.667534249667552</v>
      </c>
      <c r="K32" s="1">
        <f>AVERAGE(K26:K31)</f>
        <v>129.78333333333333</v>
      </c>
      <c r="L32" s="1">
        <f>AVERAGE(L26:L31)</f>
        <v>23.533333333333331</v>
      </c>
      <c r="M32" s="1">
        <f>AVERAGE(M26:M31)</f>
        <v>314.45</v>
      </c>
    </row>
    <row r="33" spans="5:14" x14ac:dyDescent="0.3">
      <c r="N33" s="2"/>
    </row>
    <row r="34" spans="5:14" x14ac:dyDescent="0.3">
      <c r="E34">
        <v>5</v>
      </c>
      <c r="F34" s="1">
        <v>10.81</v>
      </c>
      <c r="G34" s="1">
        <v>10.55</v>
      </c>
      <c r="H34" s="1">
        <f>250+7/60</f>
        <v>250.11666666666667</v>
      </c>
      <c r="I34" s="1">
        <v>3693.41</v>
      </c>
      <c r="J34" s="1">
        <v>4200.2</v>
      </c>
      <c r="K34" s="1">
        <v>128.69999999999999</v>
      </c>
      <c r="L34" s="1">
        <v>23.2</v>
      </c>
      <c r="M34" s="1">
        <v>310.7</v>
      </c>
      <c r="N34" s="2"/>
    </row>
    <row r="35" spans="5:14" x14ac:dyDescent="0.3">
      <c r="F35" s="1">
        <v>10.82</v>
      </c>
      <c r="G35" s="1">
        <v>10.54</v>
      </c>
      <c r="H35" s="1">
        <v>260</v>
      </c>
      <c r="I35" s="1">
        <v>3791.4</v>
      </c>
      <c r="J35" s="1">
        <v>4325.2700000000004</v>
      </c>
      <c r="K35" s="1">
        <v>128.69999999999999</v>
      </c>
      <c r="L35" s="1">
        <v>23.2</v>
      </c>
      <c r="M35" s="1">
        <v>309.10000000000002</v>
      </c>
      <c r="N35" s="2"/>
    </row>
    <row r="36" spans="5:14" x14ac:dyDescent="0.3">
      <c r="F36" s="1">
        <v>10.83</v>
      </c>
      <c r="G36" s="1">
        <v>10.52</v>
      </c>
      <c r="H36" s="1">
        <v>270</v>
      </c>
      <c r="I36" s="1">
        <v>3890.47</v>
      </c>
      <c r="J36" s="1">
        <v>4451.42</v>
      </c>
      <c r="K36" s="1">
        <v>128.80000000000001</v>
      </c>
      <c r="L36" s="1">
        <v>23.2</v>
      </c>
      <c r="M36" s="1">
        <v>310.5</v>
      </c>
    </row>
    <row r="37" spans="5:14" x14ac:dyDescent="0.3">
      <c r="F37" s="1">
        <v>10.82</v>
      </c>
      <c r="G37" s="1">
        <v>10.52</v>
      </c>
      <c r="H37" s="1">
        <f>280+2/60</f>
        <v>280.03333333333336</v>
      </c>
      <c r="I37" s="1">
        <v>3990.12</v>
      </c>
      <c r="J37" s="1">
        <v>4578.3100000000004</v>
      </c>
      <c r="K37" s="1">
        <v>128.80000000000001</v>
      </c>
      <c r="L37" s="1">
        <v>23.3</v>
      </c>
      <c r="M37" s="1">
        <v>310.10000000000002</v>
      </c>
    </row>
    <row r="38" spans="5:14" x14ac:dyDescent="0.3">
      <c r="F38" s="1">
        <v>10.83</v>
      </c>
      <c r="G38" s="1">
        <v>10.43</v>
      </c>
      <c r="H38" s="1">
        <f>290+18/60</f>
        <v>290.3</v>
      </c>
      <c r="I38" s="1">
        <v>4091.26</v>
      </c>
      <c r="J38" s="1">
        <v>4618.3100000000004</v>
      </c>
      <c r="K38" s="1">
        <v>128.9</v>
      </c>
      <c r="L38" s="1">
        <v>23.3</v>
      </c>
      <c r="M38" s="1">
        <v>312</v>
      </c>
    </row>
    <row r="39" spans="5:14" x14ac:dyDescent="0.3">
      <c r="F39" s="1">
        <v>0</v>
      </c>
      <c r="G39" s="1">
        <v>0</v>
      </c>
      <c r="H39" s="1">
        <f>303+36/60</f>
        <v>303.60000000000002</v>
      </c>
      <c r="I39" s="1">
        <v>4223.7700000000004</v>
      </c>
      <c r="J39" s="1">
        <v>4748.72</v>
      </c>
      <c r="K39" s="1">
        <v>128.69999999999999</v>
      </c>
      <c r="L39" s="1">
        <v>23.3</v>
      </c>
      <c r="M39" s="1">
        <v>311</v>
      </c>
      <c r="N39" s="2"/>
    </row>
    <row r="40" spans="5:14" x14ac:dyDescent="0.3">
      <c r="E40" t="s">
        <v>31</v>
      </c>
      <c r="F40" s="1">
        <f>AVERAGE(F34:F38)</f>
        <v>10.821999999999999</v>
      </c>
      <c r="G40" s="1">
        <f>AVERAGE(G34:G38)</f>
        <v>10.511999999999999</v>
      </c>
      <c r="I40" s="1">
        <f>LINEST(I34:I39,H34:H39)</f>
        <v>9.9122361247830924</v>
      </c>
      <c r="J40" s="1">
        <f>LINEST(J34:J39,H34:H39)</f>
        <v>10.131571982389019</v>
      </c>
      <c r="K40" s="1">
        <f>AVERAGE(K34:K39)</f>
        <v>128.76666666666665</v>
      </c>
      <c r="L40" s="1">
        <f>AVERAGE(L34:L39)</f>
        <v>23.25</v>
      </c>
      <c r="M40" s="1">
        <f>AVERAGE(M34:M39)</f>
        <v>310.56666666666666</v>
      </c>
      <c r="N40" s="2"/>
    </row>
    <row r="41" spans="5:14" x14ac:dyDescent="0.3">
      <c r="G41" s="1"/>
      <c r="I41" s="1"/>
      <c r="J41" s="1"/>
      <c r="K41" s="1"/>
      <c r="L41" s="1"/>
      <c r="M41" s="1"/>
    </row>
    <row r="42" spans="5:14" x14ac:dyDescent="0.3">
      <c r="E42">
        <v>6</v>
      </c>
      <c r="F42" s="1">
        <v>10.82</v>
      </c>
      <c r="G42" s="1">
        <v>10.42</v>
      </c>
      <c r="H42" s="1">
        <f>311+5/60</f>
        <v>311.08333333333331</v>
      </c>
      <c r="I42" s="1">
        <v>71.17</v>
      </c>
      <c r="J42" s="1">
        <v>97.69</v>
      </c>
      <c r="K42" s="1">
        <v>128.69999999999999</v>
      </c>
      <c r="L42" s="1">
        <v>23.3</v>
      </c>
      <c r="M42" s="1">
        <v>310.7</v>
      </c>
      <c r="N42" s="2"/>
    </row>
    <row r="43" spans="5:14" x14ac:dyDescent="0.3">
      <c r="F43" s="1">
        <v>10.83</v>
      </c>
      <c r="G43" s="1">
        <v>10.45</v>
      </c>
      <c r="H43" s="1">
        <f>320+1/60</f>
        <v>320.01666666666665</v>
      </c>
      <c r="I43" s="1">
        <v>158.91999999999999</v>
      </c>
      <c r="J43" s="1">
        <v>219.91</v>
      </c>
      <c r="K43" s="1">
        <v>128.69999999999999</v>
      </c>
      <c r="L43" s="1">
        <v>23.3</v>
      </c>
      <c r="M43" s="1">
        <v>309.10000000000002</v>
      </c>
      <c r="N43" s="2"/>
    </row>
    <row r="44" spans="5:14" x14ac:dyDescent="0.3">
      <c r="F44" s="1">
        <v>10.82</v>
      </c>
      <c r="G44" s="1">
        <v>10.48</v>
      </c>
      <c r="H44" s="1">
        <v>330</v>
      </c>
      <c r="I44" s="1">
        <v>257.58999999999997</v>
      </c>
      <c r="J44" s="1">
        <v>336.09</v>
      </c>
      <c r="K44" s="1">
        <v>128.80000000000001</v>
      </c>
      <c r="L44" s="1">
        <v>23.3</v>
      </c>
      <c r="M44" s="1">
        <v>310.5</v>
      </c>
      <c r="N44" s="2"/>
    </row>
    <row r="45" spans="5:14" x14ac:dyDescent="0.3">
      <c r="F45" s="1">
        <v>10.82</v>
      </c>
      <c r="G45" s="1">
        <v>10.5</v>
      </c>
      <c r="H45" s="1">
        <f>340+2/60</f>
        <v>340.03333333333336</v>
      </c>
      <c r="I45" s="1">
        <v>356.8</v>
      </c>
      <c r="J45" s="1">
        <v>462.94</v>
      </c>
      <c r="K45" s="1">
        <v>128.80000000000001</v>
      </c>
      <c r="L45" s="1">
        <v>23.2</v>
      </c>
      <c r="M45" s="1">
        <v>310.10000000000002</v>
      </c>
    </row>
    <row r="46" spans="5:14" x14ac:dyDescent="0.3">
      <c r="F46" s="1">
        <v>10.79</v>
      </c>
      <c r="G46" s="1">
        <v>10.52</v>
      </c>
      <c r="H46" s="1">
        <f>350+24/60</f>
        <v>350.4</v>
      </c>
      <c r="I46" s="1">
        <v>459.3</v>
      </c>
      <c r="J46" s="1">
        <v>593.99</v>
      </c>
      <c r="K46" s="1">
        <v>128.9</v>
      </c>
      <c r="L46" s="1">
        <v>23.2</v>
      </c>
      <c r="M46" s="1">
        <v>312</v>
      </c>
    </row>
    <row r="47" spans="5:14" x14ac:dyDescent="0.3">
      <c r="F47" s="1">
        <v>10.84</v>
      </c>
      <c r="G47" s="1">
        <v>10.54</v>
      </c>
      <c r="H47" s="1">
        <f>360+8/60</f>
        <v>360.13333333333333</v>
      </c>
      <c r="I47" s="1">
        <v>555.45000000000005</v>
      </c>
      <c r="J47" s="1">
        <v>716.99</v>
      </c>
      <c r="K47" s="1">
        <v>128.69999999999999</v>
      </c>
      <c r="L47" s="1">
        <v>23.2</v>
      </c>
      <c r="M47" s="1">
        <v>311</v>
      </c>
    </row>
    <row r="48" spans="5:14" x14ac:dyDescent="0.3">
      <c r="E48" t="s">
        <v>31</v>
      </c>
      <c r="F48" s="1">
        <f>AVERAGE(F42:F47)</f>
        <v>10.82</v>
      </c>
      <c r="G48" s="1">
        <f>AVERAGE(G42:G47)</f>
        <v>10.484999999999998</v>
      </c>
      <c r="I48" s="1">
        <f>LINEST(I42:I47,H42:H47)</f>
        <v>9.8772687821096596</v>
      </c>
      <c r="J48" s="1">
        <f>LINEST(J42:J47,H42:H47)</f>
        <v>12.541654368479211</v>
      </c>
      <c r="K48" s="1">
        <f>AVERAGE(K42:K47)</f>
        <v>128.76666666666665</v>
      </c>
      <c r="L48" s="1">
        <f>AVERAGE(L42:L47)</f>
        <v>23.25</v>
      </c>
      <c r="M48" s="1">
        <f>AVERAGE(M42:M47)</f>
        <v>310.56666666666666</v>
      </c>
    </row>
    <row r="49" spans="5:14" x14ac:dyDescent="0.3">
      <c r="G49" s="1"/>
      <c r="I49" s="1"/>
      <c r="J49" s="1"/>
      <c r="K49" s="1"/>
      <c r="L49" s="1"/>
      <c r="M49" s="1"/>
    </row>
    <row r="50" spans="5:14" x14ac:dyDescent="0.3">
      <c r="E50">
        <v>7</v>
      </c>
      <c r="F50" s="1">
        <v>10.83</v>
      </c>
      <c r="G50" s="1">
        <v>10.56</v>
      </c>
      <c r="H50" s="1">
        <v>370</v>
      </c>
      <c r="I50" s="1">
        <v>653.24</v>
      </c>
      <c r="J50" s="1">
        <v>842</v>
      </c>
      <c r="K50" s="1">
        <v>128.6</v>
      </c>
      <c r="L50" s="1">
        <v>23.3</v>
      </c>
      <c r="M50" s="1">
        <v>311.7</v>
      </c>
    </row>
    <row r="51" spans="5:14" x14ac:dyDescent="0.3">
      <c r="F51" s="1">
        <v>10.83</v>
      </c>
      <c r="G51" s="1">
        <v>10.55</v>
      </c>
      <c r="H51" s="1">
        <v>380</v>
      </c>
      <c r="I51" s="1">
        <v>752.14</v>
      </c>
      <c r="J51" s="1">
        <v>968.81</v>
      </c>
      <c r="K51" s="1">
        <v>128.9</v>
      </c>
      <c r="L51" s="1">
        <v>23.3</v>
      </c>
      <c r="M51" s="1">
        <v>311.8</v>
      </c>
    </row>
    <row r="52" spans="5:14" x14ac:dyDescent="0.3">
      <c r="F52" s="1">
        <v>10.84</v>
      </c>
      <c r="G52" s="1">
        <v>10.55</v>
      </c>
      <c r="H52" s="1">
        <f>390+5/60</f>
        <v>390.08333333333331</v>
      </c>
      <c r="I52" s="1">
        <v>851.93</v>
      </c>
      <c r="J52" s="1">
        <v>1096.51</v>
      </c>
      <c r="K52" s="1">
        <v>128.69999999999999</v>
      </c>
      <c r="L52" s="1">
        <v>23.3</v>
      </c>
      <c r="M52" s="1">
        <v>311.8</v>
      </c>
    </row>
    <row r="53" spans="5:14" x14ac:dyDescent="0.3">
      <c r="F53" s="1">
        <v>10.83</v>
      </c>
      <c r="G53" s="1">
        <v>10.63</v>
      </c>
      <c r="H53" s="1">
        <f>400+51/60</f>
        <v>400.85</v>
      </c>
      <c r="I53" s="1">
        <v>958.37</v>
      </c>
      <c r="J53" s="1">
        <v>1232.69</v>
      </c>
      <c r="K53" s="1">
        <v>128.9</v>
      </c>
      <c r="L53" s="1">
        <v>23.2</v>
      </c>
      <c r="M53" s="1">
        <v>310.60000000000002</v>
      </c>
    </row>
    <row r="54" spans="5:14" x14ac:dyDescent="0.3">
      <c r="F54" s="1">
        <v>10.83</v>
      </c>
      <c r="G54" s="1">
        <v>10.65</v>
      </c>
      <c r="H54" s="1">
        <v>410.1</v>
      </c>
      <c r="I54" s="1">
        <v>1049.95</v>
      </c>
      <c r="J54" s="1">
        <v>1349.92</v>
      </c>
      <c r="K54" s="1">
        <v>128.80000000000001</v>
      </c>
      <c r="L54" s="1">
        <v>23.2</v>
      </c>
      <c r="M54" s="1">
        <v>311.5</v>
      </c>
    </row>
    <row r="55" spans="5:14" x14ac:dyDescent="0.3">
      <c r="F55" s="1">
        <v>10.81</v>
      </c>
      <c r="G55" s="1">
        <v>10.66</v>
      </c>
      <c r="H55" s="1">
        <v>420</v>
      </c>
      <c r="I55" s="1">
        <v>1147.8399999999999</v>
      </c>
      <c r="J55" s="1">
        <v>1475.47</v>
      </c>
      <c r="K55" s="1">
        <v>129</v>
      </c>
      <c r="L55" s="1">
        <v>23.2</v>
      </c>
      <c r="M55" s="1">
        <v>311.39999999999998</v>
      </c>
    </row>
    <row r="56" spans="5:14" x14ac:dyDescent="0.3">
      <c r="E56" t="s">
        <v>31</v>
      </c>
      <c r="F56" s="1">
        <f>AVERAGE(F50:F55)</f>
        <v>10.828333333333333</v>
      </c>
      <c r="G56" s="1">
        <f>AVERAGE(G50:G55)</f>
        <v>10.6</v>
      </c>
      <c r="H56" s="1" t="s">
        <v>33</v>
      </c>
      <c r="I56" s="1">
        <f>LINEST(I50:I55,H50:H55)</f>
        <v>9.8923207942437426</v>
      </c>
      <c r="J56" s="1">
        <f>LINEST(J50:J55,H50:H55)</f>
        <v>12.666648378362236</v>
      </c>
      <c r="K56" s="1">
        <f>AVERAGE(K50:K55)</f>
        <v>128.81666666666669</v>
      </c>
      <c r="L56" s="1">
        <f>AVERAGE(L50:L55)</f>
        <v>23.25</v>
      </c>
      <c r="M56" s="1">
        <f>AVERAGE(M50:M55)</f>
        <v>311.4666666666667</v>
      </c>
    </row>
    <row r="57" spans="5:14" x14ac:dyDescent="0.3">
      <c r="G57" s="1"/>
      <c r="I57" s="1"/>
      <c r="J57" s="1"/>
      <c r="K57" s="1"/>
      <c r="L57" s="1"/>
      <c r="M57" s="1"/>
    </row>
    <row r="58" spans="5:14" x14ac:dyDescent="0.3">
      <c r="E58">
        <v>8</v>
      </c>
      <c r="F58" s="1">
        <v>10.83</v>
      </c>
      <c r="G58" s="1">
        <v>10.71</v>
      </c>
      <c r="H58" s="1">
        <f>430+7/60</f>
        <v>430.11666666666667</v>
      </c>
      <c r="I58" s="1">
        <v>1248</v>
      </c>
      <c r="J58" s="1">
        <v>1603.7</v>
      </c>
      <c r="K58" s="1">
        <v>128.9</v>
      </c>
      <c r="L58" s="1">
        <v>23.2</v>
      </c>
      <c r="M58" s="1">
        <v>312.10000000000002</v>
      </c>
    </row>
    <row r="59" spans="5:14" x14ac:dyDescent="0.3">
      <c r="F59" s="1">
        <v>10.83</v>
      </c>
      <c r="G59" s="1">
        <v>10.75</v>
      </c>
      <c r="H59" s="1">
        <f>440+52/60</f>
        <v>440.86666666666667</v>
      </c>
      <c r="I59" s="1">
        <v>1353.99</v>
      </c>
      <c r="J59" s="1">
        <v>1740.18</v>
      </c>
      <c r="K59" s="1">
        <v>129</v>
      </c>
      <c r="L59" s="1">
        <v>23.2</v>
      </c>
      <c r="M59" s="1">
        <v>309</v>
      </c>
    </row>
    <row r="60" spans="5:14" x14ac:dyDescent="0.3">
      <c r="F60" s="1">
        <v>10.84</v>
      </c>
      <c r="G60" s="1">
        <v>10.73</v>
      </c>
      <c r="H60" s="1">
        <f>450+59/60</f>
        <v>450.98333333333335</v>
      </c>
      <c r="I60" s="1">
        <v>1453.99</v>
      </c>
      <c r="J60" s="1">
        <v>1868.7</v>
      </c>
      <c r="K60" s="1">
        <v>128.9</v>
      </c>
      <c r="L60" s="1">
        <v>23.2</v>
      </c>
      <c r="M60" s="1">
        <v>308.60000000000002</v>
      </c>
    </row>
    <row r="61" spans="5:14" x14ac:dyDescent="0.3">
      <c r="F61" s="1">
        <v>10.84</v>
      </c>
      <c r="G61" s="1">
        <v>10.76</v>
      </c>
      <c r="H61" s="1">
        <f>460+23/60</f>
        <v>460.38333333333333</v>
      </c>
      <c r="I61" s="1">
        <v>1546.96</v>
      </c>
      <c r="J61" s="1">
        <v>1987.98</v>
      </c>
      <c r="K61" s="1">
        <v>129</v>
      </c>
      <c r="L61" s="1">
        <v>23.2</v>
      </c>
      <c r="M61" s="1">
        <v>307.3</v>
      </c>
    </row>
    <row r="62" spans="5:14" x14ac:dyDescent="0.3">
      <c r="F62" s="1">
        <v>10.83</v>
      </c>
      <c r="G62" s="1">
        <v>10.76</v>
      </c>
      <c r="H62" s="1">
        <f>470+37/60</f>
        <v>470.61666666666667</v>
      </c>
      <c r="I62" s="1">
        <v>1647.93</v>
      </c>
      <c r="J62" s="1">
        <v>2117.9699999999998</v>
      </c>
      <c r="K62" s="1">
        <v>129.19999999999999</v>
      </c>
      <c r="L62" s="1">
        <v>23.2</v>
      </c>
      <c r="M62" s="1">
        <v>306</v>
      </c>
    </row>
    <row r="63" spans="5:14" x14ac:dyDescent="0.3">
      <c r="F63" s="1">
        <v>10.81</v>
      </c>
      <c r="G63" s="1">
        <v>10.76</v>
      </c>
      <c r="H63" s="1">
        <f>484+20/60</f>
        <v>484.33333333333331</v>
      </c>
      <c r="I63" s="1">
        <v>1783.35</v>
      </c>
      <c r="J63" s="1">
        <v>2291.87</v>
      </c>
      <c r="K63" s="1">
        <v>129</v>
      </c>
      <c r="L63" s="1">
        <v>23.1</v>
      </c>
      <c r="M63" s="1">
        <v>305.89999999999998</v>
      </c>
    </row>
    <row r="64" spans="5:14" x14ac:dyDescent="0.3">
      <c r="E64" t="s">
        <v>31</v>
      </c>
      <c r="F64" s="1">
        <f>AVERAGE(F58:F63)</f>
        <v>10.83</v>
      </c>
      <c r="G64" s="1">
        <f>AVERAGE(G58:G63)</f>
        <v>10.744999999999999</v>
      </c>
      <c r="I64" s="1">
        <f>LINEST(I58:I63,H58:H63)</f>
        <v>9.8760247785774027</v>
      </c>
      <c r="J64" s="1">
        <f>LINEST(J58:J63,H58:H63)</f>
        <v>12.694079066559041</v>
      </c>
      <c r="K64" s="1">
        <f>AVERAGE(K58:K63)</f>
        <v>129</v>
      </c>
      <c r="L64" s="1">
        <f>AVERAGE(L58:L63)</f>
        <v>23.183333333333334</v>
      </c>
      <c r="M64" s="1">
        <f>AVERAGE(M58:M63)</f>
        <v>308.15000000000003</v>
      </c>
      <c r="N64" s="2"/>
    </row>
    <row r="65" spans="9:14" x14ac:dyDescent="0.3">
      <c r="I65" s="1"/>
      <c r="J65" s="1"/>
      <c r="N65" s="2"/>
    </row>
    <row r="66" spans="9:14" x14ac:dyDescent="0.3">
      <c r="N66" s="2"/>
    </row>
    <row r="67" spans="9:14" x14ac:dyDescent="0.3">
      <c r="N67" s="2"/>
    </row>
    <row r="68" spans="9:14" x14ac:dyDescent="0.3">
      <c r="N68" s="2"/>
    </row>
    <row r="69" spans="9:14" x14ac:dyDescent="0.3">
      <c r="N69" s="2"/>
    </row>
    <row r="71" spans="9:14" x14ac:dyDescent="0.3">
      <c r="I71" s="1"/>
      <c r="J71" s="1"/>
    </row>
    <row r="72" spans="9:14" x14ac:dyDescent="0.3">
      <c r="I72" s="1"/>
      <c r="J72" s="1"/>
      <c r="N72" s="2"/>
    </row>
    <row r="73" spans="9:14" x14ac:dyDescent="0.3">
      <c r="I73" s="1"/>
      <c r="J73" s="1"/>
      <c r="N73" s="2"/>
    </row>
    <row r="74" spans="9:14" x14ac:dyDescent="0.3">
      <c r="N74" s="2"/>
    </row>
    <row r="75" spans="9:14" x14ac:dyDescent="0.3">
      <c r="N75" s="2"/>
    </row>
    <row r="76" spans="9:14" x14ac:dyDescent="0.3">
      <c r="N76" s="2"/>
    </row>
    <row r="77" spans="9:14" x14ac:dyDescent="0.3">
      <c r="N77" s="2"/>
    </row>
    <row r="79" spans="9:14" x14ac:dyDescent="0.3">
      <c r="I79" s="1"/>
      <c r="J79" s="1"/>
    </row>
    <row r="80" spans="9:14" x14ac:dyDescent="0.3">
      <c r="I80" s="1"/>
      <c r="J80" s="1"/>
      <c r="N80" s="2"/>
    </row>
    <row r="81" spans="9:14" x14ac:dyDescent="0.3">
      <c r="I81" s="1"/>
      <c r="J81" s="1"/>
      <c r="N81" s="2"/>
    </row>
    <row r="82" spans="9:14" x14ac:dyDescent="0.3">
      <c r="N82" s="2"/>
    </row>
    <row r="83" spans="9:14" x14ac:dyDescent="0.3">
      <c r="N83" s="2"/>
    </row>
    <row r="84" spans="9:14" x14ac:dyDescent="0.3">
      <c r="N84" s="2"/>
    </row>
    <row r="85" spans="9:14" x14ac:dyDescent="0.3">
      <c r="N85" s="2"/>
    </row>
    <row r="87" spans="9:14" x14ac:dyDescent="0.3">
      <c r="I87" s="1"/>
      <c r="J87" s="1"/>
    </row>
    <row r="88" spans="9:14" x14ac:dyDescent="0.3">
      <c r="I88" s="1"/>
      <c r="J88" s="1"/>
      <c r="N88" s="2"/>
    </row>
    <row r="89" spans="9:14" x14ac:dyDescent="0.3">
      <c r="I89" s="1"/>
      <c r="J89" s="1"/>
      <c r="N89" s="2"/>
    </row>
    <row r="90" spans="9:14" x14ac:dyDescent="0.3">
      <c r="N90" s="2"/>
    </row>
    <row r="91" spans="9:14" x14ac:dyDescent="0.3">
      <c r="N91" s="2"/>
    </row>
    <row r="92" spans="9:14" x14ac:dyDescent="0.3"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opLeftCell="I1" workbookViewId="0">
      <selection activeCell="T22" sqref="T22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style="1" bestFit="1" customWidth="1"/>
    <col min="7" max="7" width="16.21875" bestFit="1" customWidth="1"/>
    <col min="8" max="8" width="16.33203125" style="1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6" x14ac:dyDescent="0.3">
      <c r="A1" s="8" t="s">
        <v>0</v>
      </c>
      <c r="B1" s="8"/>
      <c r="C1" s="8"/>
      <c r="E1" t="s">
        <v>38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Y1" t="s">
        <v>33</v>
      </c>
      <c r="Z1" t="s">
        <v>33</v>
      </c>
    </row>
    <row r="2" spans="1:26" x14ac:dyDescent="0.3">
      <c r="A2" t="s">
        <v>17</v>
      </c>
      <c r="B2">
        <v>12</v>
      </c>
      <c r="C2" t="s">
        <v>18</v>
      </c>
      <c r="E2">
        <v>1</v>
      </c>
      <c r="F2" s="1">
        <v>10.8</v>
      </c>
      <c r="G2">
        <v>10.56</v>
      </c>
      <c r="H2" s="1">
        <f>10+35/60</f>
        <v>10.583333333333334</v>
      </c>
      <c r="I2" s="1">
        <v>1196.97</v>
      </c>
      <c r="J2" s="1">
        <v>971.35</v>
      </c>
      <c r="K2" s="1">
        <v>103</v>
      </c>
      <c r="L2" s="1">
        <v>20.9</v>
      </c>
      <c r="M2" s="1">
        <v>309.7</v>
      </c>
      <c r="N2" s="2"/>
      <c r="O2" s="1">
        <v>0</v>
      </c>
      <c r="P2" s="1">
        <f>M8</f>
        <v>308.33333333333331</v>
      </c>
      <c r="Q2" s="1">
        <f>F8-G8</f>
        <v>0.22666666666666657</v>
      </c>
      <c r="R2" s="1">
        <f>F8-I8</f>
        <v>0.77689682043416752</v>
      </c>
      <c r="S2" s="2">
        <f>Q2*$P2/14.696/1000/60*101325/1000/$B$7</f>
        <v>0.79202045821691114</v>
      </c>
      <c r="T2" s="2">
        <f>R2*$P2/14.696/1000/60*101325/1000/$B$7</f>
        <v>2.7146390104744018</v>
      </c>
      <c r="W2" s="1"/>
      <c r="X2" s="1"/>
    </row>
    <row r="3" spans="1:26" x14ac:dyDescent="0.3">
      <c r="A3" t="s">
        <v>21</v>
      </c>
      <c r="B3">
        <v>10</v>
      </c>
      <c r="C3" t="s">
        <v>18</v>
      </c>
      <c r="F3" s="1">
        <v>10.79</v>
      </c>
      <c r="G3">
        <v>10.55</v>
      </c>
      <c r="H3" s="1">
        <f>20+14/60</f>
        <v>20.233333333333334</v>
      </c>
      <c r="I3" s="1">
        <v>1291.5899999999999</v>
      </c>
      <c r="J3" s="1">
        <v>1090.57</v>
      </c>
      <c r="K3" s="1">
        <v>103.3</v>
      </c>
      <c r="L3" s="1">
        <v>20.9</v>
      </c>
      <c r="M3" s="1">
        <v>308.7</v>
      </c>
      <c r="N3" s="2"/>
      <c r="O3" s="1">
        <v>1</v>
      </c>
      <c r="P3" s="1">
        <f>M16</f>
        <v>307.18333333333334</v>
      </c>
      <c r="Q3" s="1">
        <f>F16-G16</f>
        <v>0.12500000000000178</v>
      </c>
      <c r="R3" s="1">
        <f>F16-I16</f>
        <v>0.71878614725101642</v>
      </c>
      <c r="S3" s="2">
        <f>Q3*P3/14.696/1000/60*101325/1000/$B$7</f>
        <v>0.4351469315996454</v>
      </c>
      <c r="T3" s="2">
        <f>R3*$P3/14.696/1000/60*101325/1000/$B$7</f>
        <v>2.5022206916208494</v>
      </c>
      <c r="W3" s="1"/>
      <c r="X3" s="1"/>
    </row>
    <row r="4" spans="1:26" x14ac:dyDescent="0.3">
      <c r="A4" s="3" t="s">
        <v>23</v>
      </c>
      <c r="B4">
        <v>11.8</v>
      </c>
      <c r="C4" t="s">
        <v>18</v>
      </c>
      <c r="E4" t="s">
        <v>35</v>
      </c>
      <c r="F4" s="1">
        <v>10.78</v>
      </c>
      <c r="G4">
        <v>10.55</v>
      </c>
      <c r="H4" s="1">
        <f>30+7/60</f>
        <v>30.116666666666667</v>
      </c>
      <c r="I4" s="1">
        <v>1391.96</v>
      </c>
      <c r="J4" s="1">
        <v>1217.26</v>
      </c>
      <c r="K4" s="1">
        <v>103.7</v>
      </c>
      <c r="L4" s="1">
        <v>20.9</v>
      </c>
      <c r="M4" s="1">
        <v>308.39999999999998</v>
      </c>
      <c r="N4" s="2"/>
      <c r="O4" s="1">
        <v>2</v>
      </c>
      <c r="P4" s="1">
        <f>M24</f>
        <v>307.26666666666659</v>
      </c>
      <c r="Q4" s="1">
        <f>F24-G24</f>
        <v>0.17166666666666508</v>
      </c>
      <c r="R4" s="1">
        <f>F24-I24</f>
        <v>0.7779356320659776</v>
      </c>
      <c r="S4" s="2">
        <f t="shared" ref="S4:T5" si="0">Q4*P4/14.696/1000/60*101325/1000/$B$7</f>
        <v>0.59776390471849949</v>
      </c>
      <c r="T4" s="2">
        <f>R4*$P4/14.696/1000/60*101325/1000/$B$7</f>
        <v>2.7088650934567982</v>
      </c>
    </row>
    <row r="5" spans="1:26" x14ac:dyDescent="0.3">
      <c r="A5" s="3" t="s">
        <v>24</v>
      </c>
      <c r="B5">
        <v>101.7</v>
      </c>
      <c r="C5" t="s">
        <v>25</v>
      </c>
      <c r="F5" s="1">
        <v>10.74</v>
      </c>
      <c r="G5">
        <v>10.55</v>
      </c>
      <c r="H5" s="1">
        <f>40.1</f>
        <v>40.1</v>
      </c>
      <c r="I5" s="1">
        <v>1491.6</v>
      </c>
      <c r="J5" s="1">
        <v>1343.24</v>
      </c>
      <c r="K5" s="1">
        <v>103.8</v>
      </c>
      <c r="L5" s="1">
        <v>20.8</v>
      </c>
      <c r="M5" s="1">
        <v>307.8</v>
      </c>
      <c r="O5" s="1">
        <v>3</v>
      </c>
      <c r="P5" s="1">
        <f>M32</f>
        <v>306.8</v>
      </c>
      <c r="Q5" s="1">
        <f>F32-G32</f>
        <v>0.17166666666666686</v>
      </c>
      <c r="R5" s="1">
        <f>F32-J32</f>
        <v>-1.9425621503829635</v>
      </c>
      <c r="S5" s="2">
        <f>R5*P5/14.696/1000/60*101325/1000/$B$7</f>
        <v>-6.7539608913674245</v>
      </c>
      <c r="T5" s="2">
        <f t="shared" si="0"/>
        <v>-3.7791067569037666E-3</v>
      </c>
    </row>
    <row r="6" spans="1:26" x14ac:dyDescent="0.3">
      <c r="A6" s="3" t="s">
        <v>26</v>
      </c>
      <c r="B6">
        <v>20.7</v>
      </c>
      <c r="C6" t="s">
        <v>25</v>
      </c>
      <c r="F6" s="1">
        <v>10.76</v>
      </c>
      <c r="G6">
        <v>10.54</v>
      </c>
      <c r="H6" s="1">
        <f>50+9/60</f>
        <v>50.15</v>
      </c>
      <c r="I6" s="1">
        <v>1591.74</v>
      </c>
      <c r="J6" s="1">
        <v>1469.97</v>
      </c>
      <c r="K6" s="1">
        <v>104</v>
      </c>
      <c r="L6" s="1">
        <v>20.8</v>
      </c>
      <c r="M6" s="1">
        <v>307.89999999999998</v>
      </c>
      <c r="O6" s="1">
        <v>4</v>
      </c>
      <c r="P6" s="1">
        <f>M40</f>
        <v>307.26666666666665</v>
      </c>
      <c r="Q6" s="1">
        <f>F40-G40</f>
        <v>0.16666666666666607</v>
      </c>
      <c r="R6" s="1">
        <f>F40-I40</f>
        <v>0.79298178349426074</v>
      </c>
      <c r="S6" s="2">
        <f>Q6*P6/14.696/1000/60*101325/1000/$B$7</f>
        <v>0.58035330555194464</v>
      </c>
      <c r="T6" s="2">
        <f>R6*$P6/14.696/1000/60*101325/1000/$B$7</f>
        <v>2.7612575957602337</v>
      </c>
    </row>
    <row r="7" spans="1:26" x14ac:dyDescent="0.3">
      <c r="A7" s="3" t="s">
        <v>27</v>
      </c>
      <c r="B7">
        <f>0.013*0.78</f>
        <v>1.014E-2</v>
      </c>
      <c r="C7" t="s">
        <v>28</v>
      </c>
      <c r="F7" s="1">
        <v>10.73</v>
      </c>
      <c r="G7">
        <v>10.54</v>
      </c>
      <c r="H7" s="1">
        <v>60</v>
      </c>
      <c r="I7" s="1">
        <v>1689.87</v>
      </c>
      <c r="J7" s="1">
        <v>1594.11</v>
      </c>
      <c r="K7" s="1">
        <v>104.1</v>
      </c>
      <c r="L7" s="1">
        <v>20.8</v>
      </c>
      <c r="M7" s="1">
        <v>307.5</v>
      </c>
      <c r="N7" s="2"/>
      <c r="O7" s="1">
        <v>5</v>
      </c>
      <c r="P7" s="1">
        <f>M48</f>
        <v>308.08333333333331</v>
      </c>
      <c r="Q7" s="1">
        <f>F48-G48</f>
        <v>0.37000000000000099</v>
      </c>
      <c r="R7" s="1">
        <f>F48-I48</f>
        <v>0.79541096301276504</v>
      </c>
      <c r="S7" s="2">
        <f t="shared" ref="S7:S9" si="1">Q7*P7/14.696/1000/60*101325/1000/$B$7</f>
        <v>1.2918086620711451</v>
      </c>
      <c r="T7" s="2">
        <f>R7*$P7/14.696/1000/60*101325/1000/$B$7</f>
        <v>2.7770777619628064</v>
      </c>
    </row>
    <row r="8" spans="1:26" x14ac:dyDescent="0.3">
      <c r="A8" s="3" t="s">
        <v>29</v>
      </c>
      <c r="B8">
        <v>1333</v>
      </c>
      <c r="C8" t="s">
        <v>30</v>
      </c>
      <c r="E8" t="s">
        <v>31</v>
      </c>
      <c r="F8" s="1">
        <f>AVERAGE(F2:F7)</f>
        <v>10.766666666666666</v>
      </c>
      <c r="G8">
        <v>10.54</v>
      </c>
      <c r="I8" s="1">
        <f>LINEST(I2:I7,H2:H7)</f>
        <v>9.9897698462324982</v>
      </c>
      <c r="J8" s="1">
        <f>LINEST(J2:J7,H2:H7)</f>
        <v>12.623486041297488</v>
      </c>
      <c r="K8" s="1">
        <f>AVERAGE(K2:K7)</f>
        <v>103.64999999999999</v>
      </c>
      <c r="L8" s="1">
        <f>AVERAGE(L2:L7)</f>
        <v>20.849999999999998</v>
      </c>
      <c r="M8" s="1">
        <f>AVERAGE(M2:M7)</f>
        <v>308.33333333333331</v>
      </c>
      <c r="N8" s="2"/>
      <c r="O8" s="1">
        <v>6</v>
      </c>
      <c r="P8" s="1">
        <f>M56</f>
        <v>306.83333333333331</v>
      </c>
      <c r="Q8" s="1">
        <f>F56-G56</f>
        <v>0.35833333333333428</v>
      </c>
      <c r="R8" s="1">
        <f>F56-I56</f>
        <v>0.79083683986209508</v>
      </c>
      <c r="S8" s="2">
        <f t="shared" si="1"/>
        <v>1.2459999112445455</v>
      </c>
      <c r="T8" s="2">
        <f>R8*$P8/14.696/1000/60*101325/1000/$B$7</f>
        <v>2.7499050203081432</v>
      </c>
    </row>
    <row r="9" spans="1:26" x14ac:dyDescent="0.3">
      <c r="N9" s="2"/>
      <c r="O9" s="1">
        <v>7</v>
      </c>
      <c r="P9" s="1">
        <f>M64</f>
        <v>306.41666666666669</v>
      </c>
      <c r="Q9" s="1">
        <f>F64-G64</f>
        <v>0.293333333333333</v>
      </c>
      <c r="R9" s="1">
        <f>F64-I64</f>
        <v>0.86230738719852162</v>
      </c>
      <c r="S9" s="2">
        <f t="shared" si="1"/>
        <v>1.0185962312718406</v>
      </c>
      <c r="T9" s="2">
        <f>R9*$P9/14.696/1000/60*101325/1000/$B$7</f>
        <v>2.9943513231759646</v>
      </c>
    </row>
    <row r="10" spans="1:26" x14ac:dyDescent="0.3">
      <c r="E10">
        <v>2</v>
      </c>
      <c r="F10" s="1">
        <v>10.73</v>
      </c>
      <c r="G10" s="1">
        <v>10.54</v>
      </c>
      <c r="H10" s="1">
        <f>70+11/60</f>
        <v>70.183333333333337</v>
      </c>
      <c r="I10" s="1">
        <v>1791.5</v>
      </c>
      <c r="J10" s="1">
        <v>1722.72</v>
      </c>
      <c r="K10" s="1">
        <v>104.5</v>
      </c>
      <c r="L10" s="1">
        <v>20.7</v>
      </c>
      <c r="M10" s="1">
        <v>307.3</v>
      </c>
      <c r="P10" s="1"/>
      <c r="Q10" s="1"/>
      <c r="R10" s="1"/>
      <c r="S10" s="2"/>
      <c r="T10" s="2"/>
    </row>
    <row r="11" spans="1:26" x14ac:dyDescent="0.3">
      <c r="A11" t="s">
        <v>32</v>
      </c>
      <c r="F11" s="1">
        <v>10.77</v>
      </c>
      <c r="G11" s="1">
        <v>10.56</v>
      </c>
      <c r="H11" s="1">
        <f>80+45/60</f>
        <v>80.75</v>
      </c>
      <c r="I11" s="1">
        <v>1896.67</v>
      </c>
      <c r="J11" s="1">
        <v>1856.12</v>
      </c>
      <c r="K11" s="1">
        <v>104.7</v>
      </c>
      <c r="L11" s="1">
        <v>20.7</v>
      </c>
      <c r="M11" s="1">
        <v>307</v>
      </c>
      <c r="P11" s="1"/>
      <c r="Q11" s="1"/>
      <c r="R11" s="1"/>
      <c r="S11" s="2"/>
      <c r="T11" s="2"/>
    </row>
    <row r="12" spans="1:26" x14ac:dyDescent="0.3">
      <c r="F12" s="1">
        <v>10.4</v>
      </c>
      <c r="G12" s="1">
        <v>10.54</v>
      </c>
      <c r="H12" s="1">
        <f>90+56/60</f>
        <v>90.933333333333337</v>
      </c>
      <c r="I12" s="1">
        <v>1998.01</v>
      </c>
      <c r="J12" s="1">
        <v>1984.86</v>
      </c>
      <c r="K12" s="1">
        <v>104.9</v>
      </c>
      <c r="L12" s="1">
        <v>20.6</v>
      </c>
      <c r="M12" s="1">
        <v>307.2</v>
      </c>
      <c r="N12" s="2"/>
      <c r="P12" s="1"/>
      <c r="Q12" s="1"/>
      <c r="R12" s="1"/>
      <c r="S12" s="2"/>
      <c r="T12" s="2"/>
    </row>
    <row r="13" spans="1:26" x14ac:dyDescent="0.3">
      <c r="F13" s="1">
        <v>10.69</v>
      </c>
      <c r="G13" s="1">
        <v>10.55</v>
      </c>
      <c r="H13" s="1">
        <f>100+13/60</f>
        <v>100.21666666666667</v>
      </c>
      <c r="I13" s="1">
        <v>2090.5100000000002</v>
      </c>
      <c r="J13" s="1">
        <v>2102.15</v>
      </c>
      <c r="K13" s="1">
        <v>105</v>
      </c>
      <c r="L13" s="1">
        <v>20.6</v>
      </c>
      <c r="M13" s="1">
        <v>307.8</v>
      </c>
    </row>
    <row r="14" spans="1:26" x14ac:dyDescent="0.3">
      <c r="F14" s="1">
        <v>10.73</v>
      </c>
      <c r="G14" s="1">
        <v>10.55</v>
      </c>
      <c r="H14" s="1">
        <v>110</v>
      </c>
      <c r="I14" s="1">
        <v>2187.8000000000002</v>
      </c>
      <c r="J14" s="1">
        <v>2225.62</v>
      </c>
      <c r="K14" s="1">
        <v>105.1</v>
      </c>
      <c r="L14" s="1">
        <v>20.6</v>
      </c>
      <c r="M14" s="1">
        <v>306.8</v>
      </c>
      <c r="N14" s="2"/>
      <c r="P14" s="1"/>
      <c r="S14" s="2"/>
    </row>
    <row r="15" spans="1:26" x14ac:dyDescent="0.3">
      <c r="F15" s="1">
        <v>10.71</v>
      </c>
      <c r="G15" s="1">
        <v>10.54</v>
      </c>
      <c r="H15" s="1">
        <f>120+1/60</f>
        <v>120.01666666666667</v>
      </c>
      <c r="I15" s="1">
        <v>2287.46</v>
      </c>
      <c r="J15" s="1">
        <v>2322.2600000000002</v>
      </c>
      <c r="K15" s="1">
        <v>105.3</v>
      </c>
      <c r="L15" s="1">
        <v>20.7</v>
      </c>
      <c r="M15" s="1">
        <v>307</v>
      </c>
      <c r="P15" s="1"/>
      <c r="S15" s="2"/>
    </row>
    <row r="16" spans="1:26" x14ac:dyDescent="0.3">
      <c r="E16" t="s">
        <v>31</v>
      </c>
      <c r="F16" s="1">
        <f>AVERAGE(F10:F15)</f>
        <v>10.671666666666667</v>
      </c>
      <c r="G16" s="1">
        <f>AVERAGE(G10:G15)</f>
        <v>10.546666666666665</v>
      </c>
      <c r="I16" s="1">
        <f>LINEST(I10:I15,H10:H15)</f>
        <v>9.9528805194156504</v>
      </c>
      <c r="J16" s="1">
        <f>LINEST(J10:J15,H10:H15)</f>
        <v>12.200796042040833</v>
      </c>
      <c r="K16" s="1">
        <f>AVERAGE(K10:K15)</f>
        <v>104.91666666666667</v>
      </c>
      <c r="L16" s="1">
        <f>AVERAGE(L10:L15)</f>
        <v>20.65</v>
      </c>
      <c r="M16" s="1">
        <f>AVERAGE(M10:M15)</f>
        <v>307.18333333333334</v>
      </c>
      <c r="N16" s="2"/>
      <c r="P16" s="1"/>
      <c r="S16" s="2"/>
    </row>
    <row r="17" spans="5:16" x14ac:dyDescent="0.3">
      <c r="L17" s="1"/>
      <c r="N17" s="2"/>
      <c r="P17" s="1"/>
    </row>
    <row r="18" spans="5:16" x14ac:dyDescent="0.3">
      <c r="E18">
        <v>3</v>
      </c>
      <c r="F18" s="1">
        <v>10.74</v>
      </c>
      <c r="G18" s="1">
        <v>10.55</v>
      </c>
      <c r="H18" s="1">
        <f>130+25/60</f>
        <v>130.41666666666666</v>
      </c>
      <c r="I18" s="1">
        <f>2391.05</f>
        <v>2391.0500000000002</v>
      </c>
      <c r="J18" s="1">
        <v>2483.91</v>
      </c>
      <c r="K18" s="1">
        <v>105.5</v>
      </c>
      <c r="L18" s="1">
        <v>20.6</v>
      </c>
      <c r="M18" s="1">
        <v>307.5</v>
      </c>
      <c r="N18" s="2"/>
    </row>
    <row r="19" spans="5:16" x14ac:dyDescent="0.3">
      <c r="F19" s="1">
        <v>10.72</v>
      </c>
      <c r="G19" s="1">
        <v>10.55</v>
      </c>
      <c r="H19" s="1">
        <f>140+10/60</f>
        <v>140.16666666666666</v>
      </c>
      <c r="I19" s="1">
        <v>2487.89</v>
      </c>
      <c r="J19" s="1">
        <v>2606.9699999999998</v>
      </c>
      <c r="K19" s="1">
        <v>105.6</v>
      </c>
      <c r="L19" s="1">
        <v>20.6</v>
      </c>
      <c r="M19" s="1">
        <v>307.39999999999998</v>
      </c>
      <c r="N19" s="2"/>
    </row>
    <row r="20" spans="5:16" x14ac:dyDescent="0.3">
      <c r="F20" s="1">
        <v>10.69</v>
      </c>
      <c r="G20" s="1">
        <v>10.54</v>
      </c>
      <c r="H20" s="1">
        <v>150</v>
      </c>
      <c r="I20" s="1">
        <v>2585.75</v>
      </c>
      <c r="J20" s="1">
        <v>2731.49</v>
      </c>
      <c r="K20" s="1">
        <v>105.9</v>
      </c>
      <c r="L20" s="1">
        <v>20.6</v>
      </c>
      <c r="M20" s="1">
        <v>307.2</v>
      </c>
    </row>
    <row r="21" spans="5:16" x14ac:dyDescent="0.3">
      <c r="F21" s="1">
        <v>10.73</v>
      </c>
      <c r="G21" s="1">
        <v>10.56</v>
      </c>
      <c r="H21" s="1">
        <f>160+19/60</f>
        <v>160.31666666666666</v>
      </c>
      <c r="I21" s="1">
        <v>2688.32</v>
      </c>
      <c r="J21" s="1">
        <v>2861.96</v>
      </c>
      <c r="K21" s="1">
        <v>105.8</v>
      </c>
      <c r="L21" s="1">
        <v>20.6</v>
      </c>
      <c r="M21" s="1">
        <v>307.10000000000002</v>
      </c>
    </row>
    <row r="22" spans="5:16" x14ac:dyDescent="0.3">
      <c r="F22" s="1">
        <v>10.72</v>
      </c>
      <c r="G22" s="1">
        <v>10.54</v>
      </c>
      <c r="H22" s="1">
        <v>170</v>
      </c>
      <c r="I22" s="1">
        <v>2784.55</v>
      </c>
      <c r="J22" s="1">
        <v>2984.61</v>
      </c>
      <c r="K22" s="1">
        <v>106</v>
      </c>
      <c r="L22" s="1">
        <v>20.6</v>
      </c>
      <c r="M22" s="1">
        <v>307.10000000000002</v>
      </c>
      <c r="N22" s="2"/>
    </row>
    <row r="23" spans="5:16" x14ac:dyDescent="0.3">
      <c r="F23" s="1">
        <v>10.73</v>
      </c>
      <c r="G23" s="1">
        <v>10.56</v>
      </c>
      <c r="H23" s="1">
        <f>180+3/60</f>
        <v>180.05</v>
      </c>
      <c r="I23" s="1">
        <v>2884.59</v>
      </c>
      <c r="J23" s="1">
        <v>3111.71</v>
      </c>
      <c r="K23" s="1">
        <v>106.3</v>
      </c>
      <c r="L23" s="1">
        <v>20.6</v>
      </c>
      <c r="M23" s="1">
        <v>307.3</v>
      </c>
      <c r="N23" s="2"/>
    </row>
    <row r="24" spans="5:16" x14ac:dyDescent="0.3">
      <c r="E24" t="s">
        <v>31</v>
      </c>
      <c r="F24" s="1">
        <f>AVERAGE(F18:F23)</f>
        <v>10.721666666666666</v>
      </c>
      <c r="G24" s="1">
        <f>AVERAGE(G18:G23)</f>
        <v>10.55</v>
      </c>
      <c r="I24" s="1">
        <f>LINEST(I18:I23,H18:H23)</f>
        <v>9.9437310346006882</v>
      </c>
      <c r="J24" s="1">
        <f>LINEST(J18:J23,H18:H23)</f>
        <v>12.651160401245768</v>
      </c>
      <c r="K24" s="1">
        <f>AVERAGE(K18:K23)</f>
        <v>105.84999999999998</v>
      </c>
      <c r="L24" s="1">
        <f>AVERAGE(L18:L23)</f>
        <v>20.599999999999998</v>
      </c>
      <c r="M24" s="1">
        <f>AVERAGE(M18:M23)</f>
        <v>307.26666666666659</v>
      </c>
      <c r="N24" s="2"/>
    </row>
    <row r="26" spans="5:16" x14ac:dyDescent="0.3">
      <c r="E26">
        <v>4</v>
      </c>
      <c r="F26" s="1">
        <v>10.71</v>
      </c>
      <c r="G26" s="1">
        <v>10.55</v>
      </c>
      <c r="H26" s="1">
        <f>190+9/60</f>
        <v>190.15</v>
      </c>
      <c r="I26" s="1">
        <v>2984.84</v>
      </c>
      <c r="J26" s="1">
        <v>3239.39</v>
      </c>
      <c r="K26" s="1">
        <v>106.3</v>
      </c>
      <c r="L26" s="1">
        <v>20.6</v>
      </c>
      <c r="M26" s="1">
        <v>306.39999999999998</v>
      </c>
    </row>
    <row r="27" spans="5:16" x14ac:dyDescent="0.3">
      <c r="F27" s="1">
        <v>10.7</v>
      </c>
      <c r="G27" s="1">
        <v>10.54</v>
      </c>
      <c r="H27" s="1">
        <v>200</v>
      </c>
      <c r="I27" s="1">
        <v>3082.8</v>
      </c>
      <c r="J27" s="1">
        <v>3364.01</v>
      </c>
      <c r="K27" s="1">
        <v>106.5</v>
      </c>
      <c r="L27" s="1">
        <v>20.6</v>
      </c>
      <c r="M27" s="1">
        <v>306.39999999999998</v>
      </c>
    </row>
    <row r="28" spans="5:16" x14ac:dyDescent="0.3">
      <c r="F28" s="1">
        <v>10.71</v>
      </c>
      <c r="G28" s="1">
        <v>10.54</v>
      </c>
      <c r="H28" s="1">
        <v>210</v>
      </c>
      <c r="I28" s="1">
        <v>3182.11</v>
      </c>
      <c r="J28" s="1">
        <v>3490.47</v>
      </c>
      <c r="K28" s="1">
        <v>106.7</v>
      </c>
      <c r="L28" s="1">
        <v>20.6</v>
      </c>
      <c r="M28" s="1">
        <v>306.89999999999998</v>
      </c>
    </row>
    <row r="29" spans="5:16" x14ac:dyDescent="0.3">
      <c r="F29" s="1">
        <v>10.76</v>
      </c>
      <c r="G29" s="1">
        <v>10.55</v>
      </c>
      <c r="H29" s="1">
        <f>220+4/60</f>
        <v>220.06666666666666</v>
      </c>
      <c r="I29" s="1">
        <v>3282.27</v>
      </c>
      <c r="J29" s="1">
        <v>3618.08</v>
      </c>
      <c r="K29" s="1">
        <v>106.6</v>
      </c>
      <c r="L29" s="1">
        <v>20.6</v>
      </c>
      <c r="M29" s="1">
        <v>306.8</v>
      </c>
      <c r="N29" s="2"/>
    </row>
    <row r="30" spans="5:16" x14ac:dyDescent="0.3">
      <c r="F30" s="1">
        <v>10.72</v>
      </c>
      <c r="G30" s="1">
        <v>10.55</v>
      </c>
      <c r="H30" s="1">
        <f>230+1/60</f>
        <v>230.01666666666668</v>
      </c>
      <c r="I30" s="1">
        <v>3381.12</v>
      </c>
      <c r="J30" s="1">
        <v>3743.91</v>
      </c>
      <c r="K30" s="1">
        <v>106.8</v>
      </c>
      <c r="L30" s="1">
        <v>20.6</v>
      </c>
      <c r="M30" s="1">
        <v>306.89999999999998</v>
      </c>
    </row>
    <row r="31" spans="5:16" x14ac:dyDescent="0.3">
      <c r="F31" s="1">
        <v>10.7</v>
      </c>
      <c r="G31" s="1">
        <v>10.54</v>
      </c>
      <c r="H31" s="1">
        <v>240</v>
      </c>
      <c r="I31" s="1">
        <v>3480.35</v>
      </c>
      <c r="J31" s="1">
        <v>3870.47</v>
      </c>
      <c r="K31" s="1">
        <v>107</v>
      </c>
      <c r="L31" s="1">
        <v>20.6</v>
      </c>
      <c r="M31" s="1">
        <v>307.39999999999998</v>
      </c>
    </row>
    <row r="32" spans="5:16" x14ac:dyDescent="0.3">
      <c r="E32" t="s">
        <v>31</v>
      </c>
      <c r="F32" s="1">
        <f>AVERAGE(F26:F31)</f>
        <v>10.716666666666667</v>
      </c>
      <c r="G32" s="1">
        <f>AVERAGE(G26:G31)</f>
        <v>10.545</v>
      </c>
      <c r="I32" s="1">
        <f>LINEST(I26:I31,H26:H31)</f>
        <v>9.939901165029605</v>
      </c>
      <c r="J32" s="1">
        <f>LINEST(J26:J31,H26:H31)</f>
        <v>12.65922881704963</v>
      </c>
      <c r="K32" s="1">
        <f>AVERAGE(K26:K31)</f>
        <v>106.64999999999999</v>
      </c>
      <c r="L32" s="1">
        <f>AVERAGE(L26:L31)</f>
        <v>20.599999999999998</v>
      </c>
      <c r="M32" s="1">
        <f>AVERAGE(M26:M31)</f>
        <v>306.8</v>
      </c>
    </row>
    <row r="33" spans="5:14" x14ac:dyDescent="0.3">
      <c r="N33" s="2"/>
    </row>
    <row r="34" spans="5:14" x14ac:dyDescent="0.3">
      <c r="E34">
        <v>5</v>
      </c>
      <c r="F34" s="1">
        <v>10.7</v>
      </c>
      <c r="G34" s="1">
        <v>10.55</v>
      </c>
      <c r="H34" s="1">
        <f>250+1/60</f>
        <v>250.01666666666668</v>
      </c>
      <c r="I34" s="1">
        <v>3580.92</v>
      </c>
      <c r="J34" s="1">
        <v>3998.44</v>
      </c>
      <c r="K34" s="1">
        <v>107.1</v>
      </c>
      <c r="L34" s="1">
        <v>20.6</v>
      </c>
      <c r="M34" s="1">
        <v>306.7</v>
      </c>
      <c r="N34" s="2"/>
    </row>
    <row r="35" spans="5:14" x14ac:dyDescent="0.3">
      <c r="F35" s="1">
        <v>10.73</v>
      </c>
      <c r="G35" s="1">
        <v>10.54</v>
      </c>
      <c r="H35" s="1">
        <f>260+15/60</f>
        <v>260.25</v>
      </c>
      <c r="I35" s="1">
        <v>3681.51</v>
      </c>
      <c r="J35" s="1">
        <v>4126.79</v>
      </c>
      <c r="K35" s="1">
        <v>107.3</v>
      </c>
      <c r="L35" s="1">
        <v>20.6</v>
      </c>
      <c r="M35" s="1">
        <v>306.89999999999998</v>
      </c>
      <c r="N35" s="2"/>
    </row>
    <row r="36" spans="5:14" x14ac:dyDescent="0.3">
      <c r="F36" s="1">
        <v>10.7</v>
      </c>
      <c r="G36" s="1">
        <v>10.54</v>
      </c>
      <c r="H36" s="1">
        <f>276+8/60</f>
        <v>276.13333333333333</v>
      </c>
      <c r="I36" s="1">
        <v>3840.05</v>
      </c>
      <c r="J36" s="1">
        <v>4221.62</v>
      </c>
      <c r="K36" s="1">
        <v>107.5</v>
      </c>
      <c r="L36" s="1">
        <v>20.7</v>
      </c>
      <c r="M36" s="1">
        <v>307.5</v>
      </c>
    </row>
    <row r="37" spans="5:14" x14ac:dyDescent="0.3">
      <c r="F37" s="1">
        <v>10.69</v>
      </c>
      <c r="G37" s="1">
        <v>10.55</v>
      </c>
      <c r="H37" s="1">
        <v>280</v>
      </c>
      <c r="I37" s="1">
        <v>3878</v>
      </c>
      <c r="J37" s="1">
        <v>4270.38</v>
      </c>
      <c r="K37" s="1">
        <v>107.4</v>
      </c>
      <c r="L37" s="1">
        <v>20.7</v>
      </c>
      <c r="M37" s="1">
        <v>309</v>
      </c>
    </row>
    <row r="38" spans="5:14" x14ac:dyDescent="0.3">
      <c r="F38" s="1">
        <v>10.71</v>
      </c>
      <c r="G38" s="1">
        <v>10.55</v>
      </c>
      <c r="H38" s="1">
        <v>290</v>
      </c>
      <c r="I38" s="1">
        <v>3977.19</v>
      </c>
      <c r="J38" s="1">
        <v>4397.03</v>
      </c>
      <c r="K38" s="1">
        <v>107.4</v>
      </c>
      <c r="L38" s="1">
        <v>19.7</v>
      </c>
      <c r="M38" s="1">
        <v>306.39999999999998</v>
      </c>
    </row>
    <row r="39" spans="5:14" x14ac:dyDescent="0.3">
      <c r="F39" s="1">
        <v>10.74</v>
      </c>
      <c r="G39" s="1">
        <v>10.54</v>
      </c>
      <c r="H39" s="1">
        <v>300</v>
      </c>
      <c r="I39" s="1">
        <v>4076.32</v>
      </c>
      <c r="J39" s="1">
        <v>4523.45</v>
      </c>
      <c r="K39" s="1">
        <v>107.6</v>
      </c>
      <c r="L39" s="1">
        <v>19.100000000000001</v>
      </c>
      <c r="M39" s="1">
        <v>307.10000000000002</v>
      </c>
      <c r="N39" s="2"/>
    </row>
    <row r="40" spans="5:14" x14ac:dyDescent="0.3">
      <c r="E40" t="s">
        <v>31</v>
      </c>
      <c r="F40" s="1">
        <f>AVERAGE(F34:F39)</f>
        <v>10.711666666666666</v>
      </c>
      <c r="G40" s="1">
        <f>AVERAGE(G34:G39)</f>
        <v>10.545</v>
      </c>
      <c r="I40" s="1">
        <f>LINEST(I34:I39,H34:H39)</f>
        <v>9.9186848831724053</v>
      </c>
      <c r="J40" s="1">
        <f>LINEST(J37:J39,H37:H39)</f>
        <v>12.653499999999987</v>
      </c>
      <c r="K40" s="1">
        <f>AVERAGE(K34:K39)</f>
        <v>107.38333333333333</v>
      </c>
      <c r="L40" s="1">
        <f>AVERAGE(L34:L39)</f>
        <v>20.233333333333334</v>
      </c>
      <c r="M40" s="1">
        <f>AVERAGE(M34:M39)</f>
        <v>307.26666666666665</v>
      </c>
      <c r="N40" s="2"/>
    </row>
    <row r="41" spans="5:14" x14ac:dyDescent="0.3">
      <c r="G41" s="1"/>
      <c r="I41" s="1"/>
      <c r="J41" s="1"/>
      <c r="K41" s="1"/>
      <c r="L41" s="1"/>
      <c r="M41" s="1"/>
    </row>
    <row r="42" spans="5:14" x14ac:dyDescent="0.3">
      <c r="E42">
        <v>6</v>
      </c>
      <c r="F42" s="1">
        <v>10.71</v>
      </c>
      <c r="G42" s="1">
        <v>10.32</v>
      </c>
      <c r="H42" s="1">
        <f>313+24/60</f>
        <v>313.39999999999998</v>
      </c>
      <c r="I42" s="1">
        <v>23.62</v>
      </c>
      <c r="J42" s="1">
        <v>37.5</v>
      </c>
      <c r="K42" s="1">
        <v>107.7</v>
      </c>
      <c r="L42" s="1">
        <v>19</v>
      </c>
      <c r="M42" s="1">
        <v>308</v>
      </c>
      <c r="N42" s="2"/>
    </row>
    <row r="43" spans="5:14" x14ac:dyDescent="0.3">
      <c r="F43" s="1">
        <v>10.73</v>
      </c>
      <c r="G43" s="1">
        <v>10.33</v>
      </c>
      <c r="H43" s="1">
        <v>326.25</v>
      </c>
      <c r="I43" s="1">
        <v>152.34</v>
      </c>
      <c r="J43" s="1">
        <v>201.7</v>
      </c>
      <c r="K43" s="1">
        <v>108.2</v>
      </c>
      <c r="L43" s="1">
        <v>19.2</v>
      </c>
      <c r="M43" s="1">
        <v>308.7</v>
      </c>
      <c r="N43" s="2"/>
    </row>
    <row r="44" spans="5:14" x14ac:dyDescent="0.3">
      <c r="F44" s="1">
        <v>10.73</v>
      </c>
      <c r="G44" s="1">
        <v>10.35</v>
      </c>
      <c r="H44" s="1">
        <v>333</v>
      </c>
      <c r="I44" s="1">
        <v>217.83</v>
      </c>
      <c r="J44" s="1">
        <v>285.24</v>
      </c>
      <c r="K44" s="1">
        <v>108.1</v>
      </c>
      <c r="L44" s="1">
        <v>19.2</v>
      </c>
      <c r="M44" s="1">
        <v>308.60000000000002</v>
      </c>
      <c r="N44" s="2"/>
    </row>
    <row r="45" spans="5:14" x14ac:dyDescent="0.3">
      <c r="F45" s="1">
        <v>10.71</v>
      </c>
      <c r="G45" s="1">
        <v>10.35</v>
      </c>
      <c r="H45" s="1">
        <v>340</v>
      </c>
      <c r="I45" s="1">
        <v>287.89</v>
      </c>
      <c r="J45" s="1">
        <v>274.07</v>
      </c>
      <c r="K45" s="1">
        <v>108.3</v>
      </c>
      <c r="L45" s="1">
        <v>19.2</v>
      </c>
      <c r="M45" s="1">
        <v>308.2</v>
      </c>
    </row>
    <row r="46" spans="5:14" x14ac:dyDescent="0.3">
      <c r="F46" s="1">
        <v>10.74</v>
      </c>
      <c r="G46" s="1">
        <v>10.35</v>
      </c>
      <c r="H46" s="1">
        <f>350+3/60</f>
        <v>350.05</v>
      </c>
      <c r="I46" s="1">
        <v>387.32</v>
      </c>
      <c r="J46" s="1">
        <v>501.36</v>
      </c>
      <c r="K46" s="1">
        <v>108.3</v>
      </c>
      <c r="L46" s="1">
        <v>19.2</v>
      </c>
      <c r="M46" s="1">
        <v>307.8</v>
      </c>
    </row>
    <row r="47" spans="5:14" x14ac:dyDescent="0.3">
      <c r="F47" s="1">
        <v>10.65</v>
      </c>
      <c r="G47" s="1">
        <v>10.35</v>
      </c>
      <c r="H47" s="1">
        <f>360+13/60</f>
        <v>360.21666666666664</v>
      </c>
      <c r="I47" s="1">
        <v>488.24</v>
      </c>
      <c r="J47" s="1">
        <v>630.39</v>
      </c>
      <c r="K47" s="1">
        <v>108.7</v>
      </c>
      <c r="L47" s="1">
        <v>19.2</v>
      </c>
      <c r="M47" s="1">
        <v>307.2</v>
      </c>
    </row>
    <row r="48" spans="5:14" x14ac:dyDescent="0.3">
      <c r="E48" t="s">
        <v>31</v>
      </c>
      <c r="F48" s="1">
        <f>AVERAGE(F42:F47)</f>
        <v>10.711666666666668</v>
      </c>
      <c r="G48" s="1">
        <f>AVERAGE(G42:G47)</f>
        <v>10.341666666666667</v>
      </c>
      <c r="I48" s="1">
        <f>LINEST(I42:I47,H42:H47)</f>
        <v>9.9162557036539027</v>
      </c>
      <c r="J48" s="1">
        <f>LINEST(J42:J47,H42:H47)</f>
        <v>12.448563682846977</v>
      </c>
      <c r="K48" s="1">
        <f>AVERAGE(K42:K47)</f>
        <v>108.21666666666668</v>
      </c>
      <c r="L48" s="1">
        <f>AVERAGE(L42:L47)</f>
        <v>19.166666666666668</v>
      </c>
      <c r="M48" s="1">
        <f>AVERAGE(M42:M47)</f>
        <v>308.08333333333331</v>
      </c>
    </row>
    <row r="49" spans="5:14" x14ac:dyDescent="0.3">
      <c r="G49" s="1"/>
      <c r="I49" s="1"/>
      <c r="J49" s="1"/>
      <c r="K49" s="1"/>
      <c r="L49" s="1"/>
      <c r="M49" s="1"/>
    </row>
    <row r="50" spans="5:14" x14ac:dyDescent="0.3">
      <c r="E50">
        <v>7</v>
      </c>
      <c r="F50" s="1">
        <v>10.71</v>
      </c>
      <c r="G50" s="1">
        <v>10.35</v>
      </c>
      <c r="H50" s="1">
        <f>371+31/60</f>
        <v>371.51666666666665</v>
      </c>
      <c r="I50" s="1">
        <v>600.54999999999995</v>
      </c>
      <c r="J50" s="1">
        <v>773.73</v>
      </c>
      <c r="K50" s="1">
        <v>108.7</v>
      </c>
      <c r="L50" s="1">
        <v>19.3</v>
      </c>
      <c r="M50" s="1">
        <v>307.39999999999998</v>
      </c>
    </row>
    <row r="51" spans="5:14" x14ac:dyDescent="0.3">
      <c r="F51" s="1">
        <v>10.74</v>
      </c>
      <c r="G51" s="1">
        <v>10.35</v>
      </c>
      <c r="H51" s="1">
        <f>382+41/60</f>
        <v>382.68333333333334</v>
      </c>
      <c r="I51" s="1">
        <v>712.55</v>
      </c>
      <c r="J51" s="1">
        <v>916.7</v>
      </c>
      <c r="K51" s="1">
        <v>108.8</v>
      </c>
      <c r="L51" s="1">
        <v>19.3</v>
      </c>
      <c r="M51" s="1">
        <v>307.10000000000002</v>
      </c>
    </row>
    <row r="52" spans="5:14" x14ac:dyDescent="0.3">
      <c r="F52" s="1">
        <v>10.71</v>
      </c>
      <c r="G52" s="1">
        <v>10.36</v>
      </c>
      <c r="H52" s="1">
        <f>390+59/60</f>
        <v>390.98333333333335</v>
      </c>
      <c r="I52" s="1">
        <v>794.06</v>
      </c>
      <c r="J52" s="1">
        <v>1021.05</v>
      </c>
      <c r="K52" s="1">
        <v>108.8</v>
      </c>
      <c r="L52" s="1">
        <v>19.3</v>
      </c>
      <c r="M52" s="1">
        <v>306.8</v>
      </c>
    </row>
    <row r="53" spans="5:14" x14ac:dyDescent="0.3">
      <c r="F53" s="1">
        <v>10.71</v>
      </c>
      <c r="G53" s="1">
        <v>10.36</v>
      </c>
      <c r="H53" s="1">
        <f>400.1</f>
        <v>400.1</v>
      </c>
      <c r="I53" s="1">
        <v>884.64</v>
      </c>
      <c r="J53" s="1">
        <v>1136.72</v>
      </c>
      <c r="K53" s="1">
        <v>109</v>
      </c>
      <c r="L53" s="1">
        <v>19.3</v>
      </c>
      <c r="M53" s="1">
        <v>306.89999999999998</v>
      </c>
    </row>
    <row r="54" spans="5:14" x14ac:dyDescent="0.3">
      <c r="F54" s="1">
        <v>10.73</v>
      </c>
      <c r="G54" s="1">
        <v>10.36</v>
      </c>
      <c r="H54" s="1">
        <f>411+45/60</f>
        <v>411.75</v>
      </c>
      <c r="I54" s="1">
        <v>1000.53</v>
      </c>
      <c r="J54" s="1">
        <v>1284.69</v>
      </c>
      <c r="K54" s="1">
        <v>109</v>
      </c>
      <c r="L54" s="1">
        <v>19.3</v>
      </c>
      <c r="M54" s="1">
        <v>306.39999999999998</v>
      </c>
    </row>
    <row r="55" spans="5:14" x14ac:dyDescent="0.3">
      <c r="F55" s="1">
        <v>10.74</v>
      </c>
      <c r="G55" s="1">
        <v>10.41</v>
      </c>
      <c r="H55" s="1">
        <f>420+52/60</f>
        <v>420.86666666666667</v>
      </c>
      <c r="I55" s="1">
        <v>1091.0999999999999</v>
      </c>
      <c r="J55" s="1">
        <v>1400.39</v>
      </c>
      <c r="K55" s="1">
        <v>109.1</v>
      </c>
      <c r="L55" s="1">
        <v>19.3</v>
      </c>
      <c r="M55" s="1">
        <v>306.39999999999998</v>
      </c>
    </row>
    <row r="56" spans="5:14" x14ac:dyDescent="0.3">
      <c r="E56" t="s">
        <v>31</v>
      </c>
      <c r="F56" s="1">
        <f>AVERAGE(F50:F55)</f>
        <v>10.723333333333334</v>
      </c>
      <c r="G56" s="1">
        <f>AVERAGE(G50:G55)</f>
        <v>10.365</v>
      </c>
      <c r="H56" s="1" t="s">
        <v>33</v>
      </c>
      <c r="I56" s="1">
        <f>LINEST(I50:I55,H50:H55)</f>
        <v>9.9324964934712394</v>
      </c>
      <c r="J56" s="1">
        <f>LINEST(J50:J55,H50:H55)</f>
        <v>12.689059960075204</v>
      </c>
      <c r="K56" s="1">
        <f>AVERAGE(K50:K55)</f>
        <v>108.89999999999999</v>
      </c>
      <c r="L56" s="1">
        <f>AVERAGE(L50:L55)</f>
        <v>19.3</v>
      </c>
      <c r="M56" s="1">
        <f>AVERAGE(M50:M55)</f>
        <v>306.83333333333331</v>
      </c>
    </row>
    <row r="57" spans="5:14" x14ac:dyDescent="0.3">
      <c r="G57" s="1"/>
      <c r="I57" s="1"/>
      <c r="J57" s="1"/>
      <c r="K57" s="1"/>
      <c r="L57" s="1"/>
      <c r="M57" s="1"/>
    </row>
    <row r="58" spans="5:14" x14ac:dyDescent="0.3">
      <c r="E58">
        <v>8</v>
      </c>
      <c r="F58" s="1">
        <v>10.74</v>
      </c>
      <c r="G58" s="1">
        <v>10.43</v>
      </c>
      <c r="H58" s="1">
        <v>430</v>
      </c>
      <c r="I58" s="1">
        <v>1182.02</v>
      </c>
      <c r="J58" s="1">
        <v>1516.49</v>
      </c>
      <c r="K58" s="1">
        <v>109.3</v>
      </c>
      <c r="L58" s="1">
        <v>19.3</v>
      </c>
      <c r="M58" s="1">
        <v>306.8</v>
      </c>
    </row>
    <row r="59" spans="5:14" x14ac:dyDescent="0.3">
      <c r="F59" s="1">
        <v>10.73</v>
      </c>
      <c r="G59" s="1">
        <v>10.4</v>
      </c>
      <c r="H59" s="1">
        <f>440+44/60</f>
        <v>440.73333333333335</v>
      </c>
      <c r="I59" s="1">
        <v>1288.8399999999999</v>
      </c>
      <c r="J59" s="1">
        <v>1652.77</v>
      </c>
      <c r="K59" s="1">
        <v>109.4</v>
      </c>
      <c r="L59" s="1">
        <v>19.399999999999999</v>
      </c>
      <c r="M59" s="1">
        <v>306.7</v>
      </c>
    </row>
    <row r="60" spans="5:14" x14ac:dyDescent="0.3">
      <c r="F60" s="1">
        <v>10.69</v>
      </c>
      <c r="G60" s="1">
        <v>10.42</v>
      </c>
      <c r="H60" s="1">
        <f>450+26/60</f>
        <v>450.43333333333334</v>
      </c>
      <c r="I60" s="1">
        <v>1385.21</v>
      </c>
      <c r="J60" s="1">
        <v>1776.1</v>
      </c>
      <c r="K60" s="1">
        <v>109.4</v>
      </c>
      <c r="L60" s="1">
        <v>19.399999999999999</v>
      </c>
      <c r="M60" s="1">
        <v>305.7</v>
      </c>
    </row>
    <row r="61" spans="5:14" x14ac:dyDescent="0.3">
      <c r="F61" s="1">
        <v>10.71</v>
      </c>
      <c r="G61" s="1">
        <v>10.43</v>
      </c>
      <c r="H61" s="1">
        <f>460+5/60</f>
        <v>460.08333333333331</v>
      </c>
      <c r="I61" s="1">
        <v>1451.06</v>
      </c>
      <c r="J61" s="1">
        <v>1898.6</v>
      </c>
      <c r="K61" s="1">
        <v>109.6</v>
      </c>
      <c r="L61" s="1">
        <v>19.399999999999999</v>
      </c>
      <c r="M61" s="1">
        <v>306</v>
      </c>
    </row>
    <row r="62" spans="5:14" x14ac:dyDescent="0.3">
      <c r="F62" s="1">
        <v>10.73</v>
      </c>
      <c r="G62" s="1">
        <v>10.43</v>
      </c>
      <c r="H62" s="1">
        <f>470+14/60</f>
        <v>470.23333333333335</v>
      </c>
      <c r="I62" s="1">
        <v>1582.12</v>
      </c>
      <c r="J62" s="1">
        <v>2027.72</v>
      </c>
      <c r="K62" s="1">
        <v>109.6</v>
      </c>
      <c r="L62" s="1">
        <v>19.399999999999999</v>
      </c>
      <c r="M62" s="1">
        <v>306.10000000000002</v>
      </c>
    </row>
    <row r="63" spans="5:14" x14ac:dyDescent="0.3">
      <c r="F63" s="1">
        <v>10.73</v>
      </c>
      <c r="G63" s="1">
        <v>10.46</v>
      </c>
      <c r="H63" s="1">
        <v>480</v>
      </c>
      <c r="I63" s="1">
        <v>1679.22</v>
      </c>
      <c r="J63" s="1">
        <v>2151.69</v>
      </c>
      <c r="K63" s="1">
        <v>109.7</v>
      </c>
      <c r="L63" s="1">
        <v>194</v>
      </c>
      <c r="M63" s="1">
        <v>307.2</v>
      </c>
    </row>
    <row r="64" spans="5:14" x14ac:dyDescent="0.3">
      <c r="E64" t="s">
        <v>31</v>
      </c>
      <c r="F64" s="1">
        <f>AVERAGE(F58:F63)</f>
        <v>10.721666666666666</v>
      </c>
      <c r="G64" s="1">
        <f>AVERAGE(G58:G63)</f>
        <v>10.428333333333333</v>
      </c>
      <c r="I64" s="1">
        <f>LINEST(I58:I63,H58:H63)</f>
        <v>9.8593592794681442</v>
      </c>
      <c r="J64" s="1">
        <f>LINEST(J58:J63,H58:H63)</f>
        <v>12.705292987656579</v>
      </c>
      <c r="K64" s="1">
        <f>AVERAGE(K58:K63)</f>
        <v>109.50000000000001</v>
      </c>
      <c r="L64" s="1">
        <f>AVERAGE(L58:L63)</f>
        <v>48.483333333333327</v>
      </c>
      <c r="M64" s="1">
        <f>AVERAGE(M58:M63)</f>
        <v>306.41666666666669</v>
      </c>
      <c r="N64" s="2"/>
    </row>
    <row r="65" spans="9:14" x14ac:dyDescent="0.3">
      <c r="I65" s="1"/>
      <c r="J65" s="1"/>
      <c r="N65" s="2"/>
    </row>
    <row r="66" spans="9:14" x14ac:dyDescent="0.3">
      <c r="N66" s="2"/>
    </row>
    <row r="67" spans="9:14" x14ac:dyDescent="0.3">
      <c r="N67" s="2"/>
    </row>
    <row r="68" spans="9:14" x14ac:dyDescent="0.3">
      <c r="N68" s="2"/>
    </row>
    <row r="69" spans="9:14" x14ac:dyDescent="0.3">
      <c r="N69" s="2"/>
    </row>
    <row r="71" spans="9:14" x14ac:dyDescent="0.3">
      <c r="I71" s="1"/>
      <c r="J71" s="1"/>
    </row>
    <row r="72" spans="9:14" x14ac:dyDescent="0.3">
      <c r="I72" s="1"/>
      <c r="J72" s="1"/>
      <c r="N72" s="2"/>
    </row>
    <row r="73" spans="9:14" x14ac:dyDescent="0.3">
      <c r="I73" s="1"/>
      <c r="J73" s="1"/>
      <c r="N73" s="2"/>
    </row>
    <row r="74" spans="9:14" x14ac:dyDescent="0.3">
      <c r="N74" s="2"/>
    </row>
    <row r="75" spans="9:14" x14ac:dyDescent="0.3">
      <c r="N75" s="2"/>
    </row>
    <row r="76" spans="9:14" x14ac:dyDescent="0.3">
      <c r="N76" s="2"/>
    </row>
    <row r="77" spans="9:14" x14ac:dyDescent="0.3">
      <c r="N77" s="2"/>
    </row>
    <row r="79" spans="9:14" x14ac:dyDescent="0.3">
      <c r="I79" s="1"/>
      <c r="J79" s="1"/>
    </row>
    <row r="80" spans="9:14" x14ac:dyDescent="0.3">
      <c r="I80" s="1"/>
      <c r="J80" s="1"/>
      <c r="N80" s="2"/>
    </row>
    <row r="81" spans="9:14" x14ac:dyDescent="0.3">
      <c r="I81" s="1"/>
      <c r="J81" s="1"/>
      <c r="N81" s="2"/>
    </row>
    <row r="82" spans="9:14" x14ac:dyDescent="0.3">
      <c r="N82" s="2"/>
    </row>
    <row r="83" spans="9:14" x14ac:dyDescent="0.3">
      <c r="N83" s="2"/>
    </row>
    <row r="84" spans="9:14" x14ac:dyDescent="0.3">
      <c r="N84" s="2"/>
    </row>
    <row r="85" spans="9:14" x14ac:dyDescent="0.3">
      <c r="N85" s="2"/>
    </row>
    <row r="87" spans="9:14" x14ac:dyDescent="0.3">
      <c r="I87" s="1"/>
      <c r="J87" s="1"/>
    </row>
    <row r="88" spans="9:14" x14ac:dyDescent="0.3">
      <c r="I88" s="1"/>
      <c r="J88" s="1"/>
      <c r="N88" s="2"/>
    </row>
    <row r="89" spans="9:14" x14ac:dyDescent="0.3">
      <c r="I89" s="1"/>
      <c r="J89" s="1"/>
      <c r="N89" s="2"/>
    </row>
    <row r="90" spans="9:14" x14ac:dyDescent="0.3">
      <c r="N90" s="2"/>
    </row>
    <row r="91" spans="9:14" x14ac:dyDescent="0.3">
      <c r="N91" s="2"/>
    </row>
    <row r="92" spans="9:14" x14ac:dyDescent="0.3">
      <c r="N92" s="2"/>
    </row>
    <row r="93" spans="9:14" x14ac:dyDescent="0.3">
      <c r="N93" s="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8-5-2015</vt:lpstr>
      <vt:lpstr>8-7-2015</vt:lpstr>
      <vt:lpstr>8-11-2015</vt:lpstr>
      <vt:lpstr>8-12-2015</vt:lpstr>
      <vt:lpstr>8-14-2015</vt:lpstr>
      <vt:lpstr>M&amp;P 8-22-2015</vt:lpstr>
      <vt:lpstr>M&amp;P 8-25-2015</vt:lpstr>
      <vt:lpstr>M&amp;P 9-4-2015</vt:lpstr>
      <vt:lpstr>M&amp;P 9-7-2015</vt:lpstr>
      <vt:lpstr>Charged Sheet</vt:lpstr>
      <vt:lpstr>Sustainability</vt:lpstr>
      <vt:lpstr>Produced Actual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Martinez</dc:creator>
  <cp:lastModifiedBy>Adam Martinez</cp:lastModifiedBy>
  <dcterms:created xsi:type="dcterms:W3CDTF">2015-08-05T18:12:24Z</dcterms:created>
  <dcterms:modified xsi:type="dcterms:W3CDTF">2016-02-25T20:24:07Z</dcterms:modified>
</cp:coreProperties>
</file>