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3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am\Documents\Osmotic Power\PRO Data\"/>
    </mc:Choice>
  </mc:AlternateContent>
  <bookViews>
    <workbookView xWindow="0" yWindow="0" windowWidth="23040" windowHeight="9396" firstSheet="3" activeTab="6"/>
  </bookViews>
  <sheets>
    <sheet name="6.18.2015" sheetId="3" r:id="rId1"/>
    <sheet name="Permeate 6-18" sheetId="4" r:id="rId2"/>
    <sheet name="Power 6-18" sheetId="5" r:id="rId3"/>
    <sheet name="6.23.2015" sheetId="6" r:id="rId4"/>
    <sheet name="Permeate 6-23" sheetId="7" r:id="rId5"/>
    <sheet name="Power 6-23" sheetId="8" r:id="rId6"/>
    <sheet name="3.5 V. 0" sheetId="11" r:id="rId7"/>
    <sheet name="22 HS In" sheetId="9" r:id="rId8"/>
    <sheet name="15 HS In" sheetId="10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11" l="1"/>
  <c r="M25" i="11"/>
  <c r="K25" i="11"/>
  <c r="H39" i="11"/>
  <c r="J40" i="11" s="1"/>
  <c r="H38" i="11"/>
  <c r="H37" i="11"/>
  <c r="H34" i="11"/>
  <c r="H33" i="11"/>
  <c r="J35" i="11" s="1"/>
  <c r="H32" i="11"/>
  <c r="H29" i="11"/>
  <c r="J30" i="11" s="1"/>
  <c r="H28" i="11"/>
  <c r="H27" i="11"/>
  <c r="H24" i="11"/>
  <c r="H23" i="11"/>
  <c r="H22" i="11"/>
  <c r="H19" i="11"/>
  <c r="H18" i="11"/>
  <c r="H17" i="11"/>
  <c r="H14" i="11"/>
  <c r="I15" i="11" s="1"/>
  <c r="R4" i="11" s="1"/>
  <c r="H13" i="11"/>
  <c r="H12" i="11"/>
  <c r="F15" i="11"/>
  <c r="H9" i="11"/>
  <c r="H8" i="11"/>
  <c r="H7" i="11"/>
  <c r="F10" i="11"/>
  <c r="H4" i="11"/>
  <c r="H3" i="11"/>
  <c r="H2" i="11"/>
  <c r="M40" i="11"/>
  <c r="P9" i="11" s="1"/>
  <c r="L40" i="11"/>
  <c r="K40" i="11"/>
  <c r="I40" i="11"/>
  <c r="G40" i="11"/>
  <c r="F40" i="11"/>
  <c r="M35" i="11"/>
  <c r="P8" i="11" s="1"/>
  <c r="L35" i="11"/>
  <c r="K35" i="11"/>
  <c r="G35" i="11"/>
  <c r="F35" i="11"/>
  <c r="M30" i="11"/>
  <c r="P7" i="11" s="1"/>
  <c r="L30" i="11"/>
  <c r="K30" i="11"/>
  <c r="I30" i="11"/>
  <c r="G30" i="11"/>
  <c r="F30" i="11"/>
  <c r="P6" i="11"/>
  <c r="J25" i="11"/>
  <c r="I25" i="11"/>
  <c r="G25" i="11"/>
  <c r="F25" i="11"/>
  <c r="M20" i="11"/>
  <c r="P5" i="11" s="1"/>
  <c r="L20" i="11"/>
  <c r="K20" i="11"/>
  <c r="G20" i="11"/>
  <c r="F20" i="11"/>
  <c r="M15" i="11"/>
  <c r="P4" i="11" s="1"/>
  <c r="L15" i="11"/>
  <c r="K15" i="11"/>
  <c r="J15" i="11"/>
  <c r="G15" i="11"/>
  <c r="M10" i="11"/>
  <c r="P3" i="11" s="1"/>
  <c r="L10" i="11"/>
  <c r="K10" i="11"/>
  <c r="J10" i="11"/>
  <c r="I10" i="11"/>
  <c r="G10" i="11"/>
  <c r="L5" i="11"/>
  <c r="K5" i="11"/>
  <c r="J5" i="11"/>
  <c r="I5" i="11"/>
  <c r="G5" i="11"/>
  <c r="F5" i="11"/>
  <c r="P2" i="11"/>
  <c r="I35" i="11" l="1"/>
  <c r="R8" i="11" s="1"/>
  <c r="T8" i="11" s="1"/>
  <c r="Q6" i="11"/>
  <c r="S6" i="11" s="1"/>
  <c r="J20" i="11"/>
  <c r="I20" i="11"/>
  <c r="R5" i="11" s="1"/>
  <c r="T5" i="11" s="1"/>
  <c r="Q5" i="11"/>
  <c r="S5" i="11" s="1"/>
  <c r="R7" i="11"/>
  <c r="T7" i="11" s="1"/>
  <c r="S8" i="11"/>
  <c r="T4" i="11"/>
  <c r="R6" i="11"/>
  <c r="T6" i="11" s="1"/>
  <c r="R2" i="11"/>
  <c r="T2" i="11" s="1"/>
  <c r="R9" i="11"/>
  <c r="T9" i="11" s="1"/>
  <c r="S3" i="11"/>
  <c r="Q7" i="11"/>
  <c r="S7" i="11" s="1"/>
  <c r="Q9" i="11"/>
  <c r="S9" i="11" s="1"/>
  <c r="Q2" i="11"/>
  <c r="S2" i="11" s="1"/>
  <c r="S4" i="11"/>
  <c r="R3" i="11"/>
  <c r="T3" i="11" s="1"/>
  <c r="F16" i="6"/>
  <c r="R6" i="3" l="1"/>
  <c r="R5" i="3"/>
  <c r="R4" i="3"/>
  <c r="R3" i="3"/>
  <c r="R2" i="3"/>
  <c r="T2" i="3" l="1"/>
  <c r="T3" i="3"/>
  <c r="T4" i="3"/>
  <c r="T5" i="3"/>
  <c r="T6" i="3"/>
  <c r="X5" i="6" l="1"/>
  <c r="X6" i="6"/>
  <c r="W5" i="6"/>
  <c r="J92" i="6"/>
  <c r="I92" i="6"/>
  <c r="R21" i="6" s="1"/>
  <c r="R20" i="6"/>
  <c r="Q21" i="6"/>
  <c r="Q20" i="6"/>
  <c r="F92" i="6"/>
  <c r="G92" i="6"/>
  <c r="M92" i="6"/>
  <c r="P21" i="6" s="1"/>
  <c r="M85" i="6"/>
  <c r="P20" i="6" s="1"/>
  <c r="R17" i="6"/>
  <c r="R18" i="6"/>
  <c r="Q17" i="6"/>
  <c r="P17" i="6"/>
  <c r="M80" i="6"/>
  <c r="P18" i="6"/>
  <c r="Q18" i="6"/>
  <c r="Y3" i="6"/>
  <c r="Y2" i="6"/>
  <c r="W2" i="6"/>
  <c r="W3" i="6"/>
  <c r="X3" i="6" s="1"/>
  <c r="H90" i="6"/>
  <c r="F85" i="6"/>
  <c r="G85" i="6"/>
  <c r="J85" i="6"/>
  <c r="I85" i="6"/>
  <c r="I80" i="6"/>
  <c r="J80" i="6"/>
  <c r="J76" i="6"/>
  <c r="I76" i="6"/>
  <c r="F76" i="6"/>
  <c r="G76" i="6"/>
  <c r="G80" i="6"/>
  <c r="F80" i="6"/>
  <c r="H74" i="6"/>
  <c r="H84" i="6"/>
  <c r="H70" i="6"/>
  <c r="H69" i="6"/>
  <c r="H63" i="6"/>
  <c r="I41" i="6"/>
  <c r="I46" i="6"/>
  <c r="H43" i="6"/>
  <c r="F26" i="6"/>
  <c r="P2" i="6"/>
  <c r="M71" i="6"/>
  <c r="P14" i="6" s="1"/>
  <c r="L71" i="6"/>
  <c r="K71" i="6"/>
  <c r="J71" i="6"/>
  <c r="I71" i="6"/>
  <c r="G71" i="6"/>
  <c r="F71" i="6"/>
  <c r="M66" i="6"/>
  <c r="P13" i="6" s="1"/>
  <c r="L66" i="6"/>
  <c r="K66" i="6"/>
  <c r="J66" i="6"/>
  <c r="I66" i="6"/>
  <c r="G66" i="6"/>
  <c r="F66" i="6"/>
  <c r="M61" i="6"/>
  <c r="L61" i="6"/>
  <c r="K61" i="6"/>
  <c r="J61" i="6"/>
  <c r="I61" i="6"/>
  <c r="G61" i="6"/>
  <c r="F61" i="6"/>
  <c r="M56" i="6"/>
  <c r="P11" i="6" s="1"/>
  <c r="L56" i="6"/>
  <c r="K56" i="6"/>
  <c r="J56" i="6"/>
  <c r="I56" i="6"/>
  <c r="G56" i="6"/>
  <c r="F56" i="6"/>
  <c r="R11" i="6" s="1"/>
  <c r="M51" i="6"/>
  <c r="P10" i="6" s="1"/>
  <c r="L51" i="6"/>
  <c r="K51" i="6"/>
  <c r="J51" i="6"/>
  <c r="I51" i="6"/>
  <c r="G51" i="6"/>
  <c r="F51" i="6"/>
  <c r="R10" i="6" s="1"/>
  <c r="T10" i="6" s="1"/>
  <c r="M46" i="6"/>
  <c r="P9" i="6" s="1"/>
  <c r="L46" i="6"/>
  <c r="K46" i="6"/>
  <c r="J46" i="6"/>
  <c r="G46" i="6"/>
  <c r="F46" i="6"/>
  <c r="Q9" i="6" s="1"/>
  <c r="M16" i="6"/>
  <c r="P3" i="6" s="1"/>
  <c r="L8" i="6"/>
  <c r="J16" i="6"/>
  <c r="L16" i="6"/>
  <c r="K16" i="6"/>
  <c r="I16" i="6"/>
  <c r="K8" i="6"/>
  <c r="J8" i="6"/>
  <c r="I8" i="6"/>
  <c r="F8" i="6"/>
  <c r="M41" i="6"/>
  <c r="P8" i="6" s="1"/>
  <c r="L41" i="6"/>
  <c r="K41" i="6"/>
  <c r="J41" i="6"/>
  <c r="G41" i="6"/>
  <c r="F41" i="6"/>
  <c r="M36" i="6"/>
  <c r="P7" i="6" s="1"/>
  <c r="L36" i="6"/>
  <c r="K36" i="6"/>
  <c r="G36" i="6"/>
  <c r="F36" i="6"/>
  <c r="M31" i="6"/>
  <c r="P6" i="6" s="1"/>
  <c r="L31" i="6"/>
  <c r="K31" i="6"/>
  <c r="J31" i="6"/>
  <c r="I31" i="6"/>
  <c r="G31" i="6"/>
  <c r="F31" i="6"/>
  <c r="M26" i="6"/>
  <c r="P5" i="6" s="1"/>
  <c r="L26" i="6"/>
  <c r="K26" i="6"/>
  <c r="J26" i="6"/>
  <c r="I26" i="6"/>
  <c r="R5" i="6" s="1"/>
  <c r="G26" i="6"/>
  <c r="M21" i="6"/>
  <c r="P4" i="6" s="1"/>
  <c r="L21" i="6"/>
  <c r="K21" i="6"/>
  <c r="I21" i="6"/>
  <c r="G21" i="6"/>
  <c r="F21" i="6"/>
  <c r="J21" i="6"/>
  <c r="G16" i="6"/>
  <c r="G8" i="6"/>
  <c r="X2" i="6"/>
  <c r="Q13" i="6" l="1"/>
  <c r="R12" i="6"/>
  <c r="S9" i="6"/>
  <c r="R14" i="6"/>
  <c r="T14" i="6" s="1"/>
  <c r="R13" i="6"/>
  <c r="R9" i="6"/>
  <c r="T9" i="6" s="1"/>
  <c r="Q11" i="6"/>
  <c r="Q14" i="6"/>
  <c r="S14" i="6" s="1"/>
  <c r="Q5" i="6"/>
  <c r="S5" i="6" s="1"/>
  <c r="S12" i="6"/>
  <c r="Q10" i="6"/>
  <c r="S10" i="6" s="1"/>
  <c r="S13" i="6"/>
  <c r="T13" i="6"/>
  <c r="T12" i="6"/>
  <c r="T11" i="6"/>
  <c r="S11" i="6"/>
  <c r="Q8" i="6"/>
  <c r="S8" i="6" s="1"/>
  <c r="R8" i="6"/>
  <c r="T8" i="6" s="1"/>
  <c r="R4" i="6"/>
  <c r="T4" i="6" s="1"/>
  <c r="R2" i="6"/>
  <c r="T2" i="6" s="1"/>
  <c r="J36" i="6"/>
  <c r="Q7" i="6"/>
  <c r="T5" i="6"/>
  <c r="Q4" i="6"/>
  <c r="S4" i="6" s="1"/>
  <c r="R6" i="6"/>
  <c r="T6" i="6" s="1"/>
  <c r="R3" i="6"/>
  <c r="T3" i="6" s="1"/>
  <c r="I36" i="6"/>
  <c r="R7" i="6" s="1"/>
  <c r="T7" i="6" s="1"/>
  <c r="Q2" i="6"/>
  <c r="Q3" i="6"/>
  <c r="S3" i="6" s="1"/>
  <c r="Q6" i="6"/>
  <c r="S6" i="6" s="1"/>
  <c r="S7" i="6" l="1"/>
  <c r="S2" i="6"/>
  <c r="P17" i="3" l="1"/>
  <c r="P16" i="3"/>
  <c r="P15" i="3"/>
  <c r="P14" i="3"/>
  <c r="P13" i="3"/>
  <c r="P12" i="3"/>
  <c r="P11" i="3"/>
  <c r="R7" i="3" l="1"/>
  <c r="X3" i="3"/>
  <c r="Q3" i="3"/>
  <c r="Q2" i="3"/>
  <c r="Y3" i="3"/>
  <c r="Q4" i="3"/>
  <c r="Q5" i="3"/>
  <c r="Q6" i="3"/>
  <c r="Q7" i="3"/>
  <c r="Q8" i="3"/>
  <c r="R8" i="3"/>
  <c r="Y2" i="3"/>
  <c r="W2" i="3"/>
  <c r="W3" i="3"/>
  <c r="I25" i="3" l="1"/>
  <c r="H29" i="3"/>
  <c r="H28" i="3"/>
  <c r="H27" i="3"/>
  <c r="H13" i="3"/>
  <c r="H7" i="3"/>
  <c r="M35" i="3"/>
  <c r="P8" i="3" s="1"/>
  <c r="L35" i="3"/>
  <c r="K35" i="3"/>
  <c r="J35" i="3"/>
  <c r="I35" i="3"/>
  <c r="G35" i="3"/>
  <c r="F35" i="3"/>
  <c r="M30" i="3"/>
  <c r="L30" i="3"/>
  <c r="K30" i="3"/>
  <c r="J30" i="3"/>
  <c r="I30" i="3"/>
  <c r="G30" i="3"/>
  <c r="F30" i="3"/>
  <c r="T7" i="3" s="1"/>
  <c r="M25" i="3"/>
  <c r="P6" i="3" s="1"/>
  <c r="L25" i="3"/>
  <c r="K25" i="3"/>
  <c r="J25" i="3"/>
  <c r="G25" i="3"/>
  <c r="F25" i="3"/>
  <c r="M20" i="3"/>
  <c r="P5" i="3" s="1"/>
  <c r="L20" i="3"/>
  <c r="K20" i="3"/>
  <c r="J20" i="3"/>
  <c r="I20" i="3"/>
  <c r="G20" i="3"/>
  <c r="F20" i="3"/>
  <c r="M15" i="3"/>
  <c r="P4" i="3" s="1"/>
  <c r="L15" i="3"/>
  <c r="K15" i="3"/>
  <c r="J15" i="3"/>
  <c r="I15" i="3"/>
  <c r="G15" i="3"/>
  <c r="F15" i="3"/>
  <c r="M10" i="3"/>
  <c r="P3" i="3" s="1"/>
  <c r="L10" i="3"/>
  <c r="K10" i="3"/>
  <c r="J10" i="3"/>
  <c r="I10" i="3"/>
  <c r="G10" i="3"/>
  <c r="F10" i="3"/>
  <c r="L5" i="3"/>
  <c r="K5" i="3"/>
  <c r="J5" i="3"/>
  <c r="I5" i="3"/>
  <c r="G5" i="3"/>
  <c r="F5" i="3"/>
  <c r="X2" i="3"/>
  <c r="P2" i="3"/>
  <c r="S7" i="3" l="1"/>
  <c r="S8" i="3"/>
  <c r="S4" i="3"/>
  <c r="T8" i="3"/>
  <c r="S6" i="3"/>
  <c r="S5" i="3"/>
  <c r="S3" i="3"/>
  <c r="S2" i="3"/>
</calcChain>
</file>

<file path=xl/sharedStrings.xml><?xml version="1.0" encoding="utf-8"?>
<sst xmlns="http://schemas.openxmlformats.org/spreadsheetml/2006/main" count="138" uniqueCount="36">
  <si>
    <t>Inlet Conditions</t>
  </si>
  <si>
    <t>Applied Pressure (PSI)</t>
  </si>
  <si>
    <t>LS Inlet (mL/min)</t>
  </si>
  <si>
    <t>LS Outlet (mL/min)</t>
  </si>
  <si>
    <t>Elapsed Time (min)</t>
  </si>
  <si>
    <t>LS Outlet (grams)</t>
  </si>
  <si>
    <t>HS Outlet (grams)</t>
  </si>
  <si>
    <t>HS TDS (mS/cm)</t>
  </si>
  <si>
    <t>LS TDS (mS/cm)</t>
  </si>
  <si>
    <t>Gauge (PSI)</t>
  </si>
  <si>
    <r>
      <t>Power (W/m</t>
    </r>
    <r>
      <rPr>
        <sz val="11"/>
        <color theme="1"/>
        <rFont val="Calibri"/>
        <family val="2"/>
      </rPr>
      <t>²)</t>
    </r>
  </si>
  <si>
    <t>Permeate (Flow meters)</t>
  </si>
  <si>
    <t>Permeate (Mass Balance)</t>
  </si>
  <si>
    <t xml:space="preserve">Power Flow Meters </t>
  </si>
  <si>
    <t>Power Mass Balance</t>
  </si>
  <si>
    <t>Osmotic Pressure (PSI)</t>
  </si>
  <si>
    <t>Beta Factor</t>
  </si>
  <si>
    <t>Inlet Flow HS</t>
  </si>
  <si>
    <t>mL/min</t>
  </si>
  <si>
    <t>Flow Meter</t>
  </si>
  <si>
    <t>Peristaltic setting</t>
  </si>
  <si>
    <t>Mass Balance</t>
  </si>
  <si>
    <t>LS Flow meter</t>
  </si>
  <si>
    <t>HS Inlet TDS</t>
  </si>
  <si>
    <t>mS/cm</t>
  </si>
  <si>
    <t>Average</t>
  </si>
  <si>
    <t>LS Inlet TDS</t>
  </si>
  <si>
    <t>Active Membrane Area</t>
  </si>
  <si>
    <r>
      <t>m</t>
    </r>
    <r>
      <rPr>
        <sz val="11"/>
        <color theme="1"/>
        <rFont val="Calibri"/>
        <family val="2"/>
      </rPr>
      <t>²</t>
    </r>
  </si>
  <si>
    <t>Δπ Calculated</t>
  </si>
  <si>
    <t>psi</t>
  </si>
  <si>
    <t>*** Used LS flow rates for power generation</t>
  </si>
  <si>
    <t>Permeance</t>
  </si>
  <si>
    <t>Flowrate Input:</t>
  </si>
  <si>
    <t>22 mL/min</t>
  </si>
  <si>
    <t>15 mL/min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</si>
</sst>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0" borderId="0" xfId="0" applyFont="1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styles" Target="styles.xml"/><Relationship Id="rId5" Type="http://schemas.openxmlformats.org/officeDocument/2006/relationships/chartsheet" Target="chartsheets/sheet3.xml"/><Relationship Id="rId10" Type="http://schemas.openxmlformats.org/officeDocument/2006/relationships/theme" Target="theme/theme1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Flow Meters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trendline>
            <c:spPr>
              <a:ln w="9525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3899777176057488E-3"/>
                  <c:y val="-0.361072592478319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'6.18.2015'!$P$2:$P$8</c:f>
              <c:numCache>
                <c:formatCode>0.00</c:formatCode>
                <c:ptCount val="7"/>
                <c:pt idx="0">
                  <c:v>0</c:v>
                </c:pt>
                <c:pt idx="1">
                  <c:v>65.833333333333329</c:v>
                </c:pt>
                <c:pt idx="2">
                  <c:v>133.9</c:v>
                </c:pt>
                <c:pt idx="3">
                  <c:v>184.63333333333333</c:v>
                </c:pt>
                <c:pt idx="4">
                  <c:v>239.2</c:v>
                </c:pt>
                <c:pt idx="5">
                  <c:v>309</c:v>
                </c:pt>
                <c:pt idx="6">
                  <c:v>363.53333333333336</c:v>
                </c:pt>
              </c:numCache>
            </c:numRef>
          </c:xVal>
          <c:yVal>
            <c:numRef>
              <c:f>'6.18.2015'!$Q$2:$Q$8</c:f>
              <c:numCache>
                <c:formatCode>0.00</c:formatCode>
                <c:ptCount val="7"/>
                <c:pt idx="0">
                  <c:v>1.2883333333333322</c:v>
                </c:pt>
                <c:pt idx="1">
                  <c:v>1.1766666666666676</c:v>
                </c:pt>
                <c:pt idx="2">
                  <c:v>0.48000000000000043</c:v>
                </c:pt>
                <c:pt idx="3">
                  <c:v>0.26333333333333186</c:v>
                </c:pt>
                <c:pt idx="4">
                  <c:v>0.13333333333333286</c:v>
                </c:pt>
                <c:pt idx="5">
                  <c:v>-1.3333333333333641E-2</c:v>
                </c:pt>
                <c:pt idx="6">
                  <c:v>-0.25999999999999979</c:v>
                </c:pt>
              </c:numCache>
            </c:numRef>
          </c:yVal>
          <c:smooth val="0"/>
        </c:ser>
        <c:ser>
          <c:idx val="1"/>
          <c:order val="1"/>
          <c:tx>
            <c:v>Mass Balance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trendline>
            <c:spPr>
              <a:ln w="9525" cap="rnd">
                <a:solidFill>
                  <a:schemeClr val="accent2"/>
                </a:solidFill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8915349432656856"/>
                  <c:y val="-3.113754017894921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'6.18.2015'!$P$2:$P$8</c:f>
              <c:numCache>
                <c:formatCode>0.00</c:formatCode>
                <c:ptCount val="7"/>
                <c:pt idx="0">
                  <c:v>0</c:v>
                </c:pt>
                <c:pt idx="1">
                  <c:v>65.833333333333329</c:v>
                </c:pt>
                <c:pt idx="2">
                  <c:v>133.9</c:v>
                </c:pt>
                <c:pt idx="3">
                  <c:v>184.63333333333333</c:v>
                </c:pt>
                <c:pt idx="4">
                  <c:v>239.2</c:v>
                </c:pt>
                <c:pt idx="5">
                  <c:v>309</c:v>
                </c:pt>
                <c:pt idx="6">
                  <c:v>363.53333333333336</c:v>
                </c:pt>
              </c:numCache>
            </c:numRef>
          </c:xVal>
          <c:yVal>
            <c:numRef>
              <c:f>'6.18.2015'!$R$2:$R$8</c:f>
              <c:numCache>
                <c:formatCode>0.00</c:formatCode>
                <c:ptCount val="7"/>
                <c:pt idx="0">
                  <c:v>0.91899999999999871</c:v>
                </c:pt>
                <c:pt idx="1">
                  <c:v>0.41459833668918478</c:v>
                </c:pt>
                <c:pt idx="2">
                  <c:v>0.29762131919033408</c:v>
                </c:pt>
                <c:pt idx="3">
                  <c:v>0.16749999999999865</c:v>
                </c:pt>
                <c:pt idx="4">
                  <c:v>5.6833333333333513E-2</c:v>
                </c:pt>
                <c:pt idx="5">
                  <c:v>2.0434865032560978E-2</c:v>
                </c:pt>
                <c:pt idx="6">
                  <c:v>-0.26799999999999535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316480"/>
        <c:axId val="269315696"/>
      </c:scatterChart>
      <c:valAx>
        <c:axId val="269316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315696"/>
        <c:crosses val="autoZero"/>
        <c:crossBetween val="midCat"/>
      </c:valAx>
      <c:valAx>
        <c:axId val="269315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316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'6.18.2015'!$S$1</c:f>
              <c:strCache>
                <c:ptCount val="1"/>
                <c:pt idx="0">
                  <c:v>Power Flow Meters 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'6.18.2015'!$P$2:$P$8</c:f>
              <c:numCache>
                <c:formatCode>0.00</c:formatCode>
                <c:ptCount val="7"/>
                <c:pt idx="0">
                  <c:v>0</c:v>
                </c:pt>
                <c:pt idx="1">
                  <c:v>65.833333333333329</c:v>
                </c:pt>
                <c:pt idx="2">
                  <c:v>133.9</c:v>
                </c:pt>
                <c:pt idx="3">
                  <c:v>184.63333333333333</c:v>
                </c:pt>
                <c:pt idx="4">
                  <c:v>239.2</c:v>
                </c:pt>
                <c:pt idx="5">
                  <c:v>309</c:v>
                </c:pt>
                <c:pt idx="6">
                  <c:v>363.53333333333336</c:v>
                </c:pt>
              </c:numCache>
            </c:numRef>
          </c:xVal>
          <c:yVal>
            <c:numRef>
              <c:f>'6.18.2015'!$S$2:$S$8</c:f>
              <c:numCache>
                <c:formatCode>0.000</c:formatCode>
                <c:ptCount val="7"/>
                <c:pt idx="0">
                  <c:v>0</c:v>
                </c:pt>
                <c:pt idx="1">
                  <c:v>0.80923159277175727</c:v>
                </c:pt>
                <c:pt idx="2">
                  <c:v>0.67142166081061083</c:v>
                </c:pt>
                <c:pt idx="3">
                  <c:v>0.50791317760484256</c:v>
                </c:pt>
                <c:pt idx="4">
                  <c:v>0.33317579716599738</c:v>
                </c:pt>
                <c:pt idx="5">
                  <c:v>-4.3039850051963195E-2</c:v>
                </c:pt>
                <c:pt idx="6">
                  <c:v>-0.98739544670988533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'6.18.2015'!$T$1</c:f>
              <c:strCache>
                <c:ptCount val="1"/>
                <c:pt idx="0">
                  <c:v>Power Mass Balance</c:v>
                </c:pt>
              </c:strCache>
            </c:strRef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'6.18.2015'!$P$2:$P$8</c:f>
              <c:numCache>
                <c:formatCode>0.00</c:formatCode>
                <c:ptCount val="7"/>
                <c:pt idx="0">
                  <c:v>0</c:v>
                </c:pt>
                <c:pt idx="1">
                  <c:v>65.833333333333329</c:v>
                </c:pt>
                <c:pt idx="2">
                  <c:v>133.9</c:v>
                </c:pt>
                <c:pt idx="3">
                  <c:v>184.63333333333333</c:v>
                </c:pt>
                <c:pt idx="4">
                  <c:v>239.2</c:v>
                </c:pt>
                <c:pt idx="5">
                  <c:v>309</c:v>
                </c:pt>
                <c:pt idx="6">
                  <c:v>363.53333333333336</c:v>
                </c:pt>
              </c:numCache>
            </c:numRef>
          </c:xVal>
          <c:yVal>
            <c:numRef>
              <c:f>'6.18.2015'!$T$2:$T$8</c:f>
              <c:numCache>
                <c:formatCode>0.000</c:formatCode>
                <c:ptCount val="7"/>
                <c:pt idx="0">
                  <c:v>0</c:v>
                </c:pt>
                <c:pt idx="1">
                  <c:v>0.28513263939901701</c:v>
                </c:pt>
                <c:pt idx="2">
                  <c:v>0.41631125088212273</c:v>
                </c:pt>
                <c:pt idx="3">
                  <c:v>0.32307135664105413</c:v>
                </c:pt>
                <c:pt idx="4">
                  <c:v>0.14201618354200732</c:v>
                </c:pt>
                <c:pt idx="5">
                  <c:v>6.5963514512513241E-2</c:v>
                </c:pt>
                <c:pt idx="6">
                  <c:v>-1.0177768450701725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316872"/>
        <c:axId val="269317264"/>
      </c:scatterChart>
      <c:valAx>
        <c:axId val="269316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317264"/>
        <c:crosses val="autoZero"/>
        <c:crossBetween val="midCat"/>
      </c:valAx>
      <c:valAx>
        <c:axId val="26931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316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'6.23.2015'!$P$2:$P$12</c:f>
              <c:numCache>
                <c:formatCode>0.00</c:formatCode>
                <c:ptCount val="11"/>
                <c:pt idx="0">
                  <c:v>0</c:v>
                </c:pt>
                <c:pt idx="1">
                  <c:v>29.899999999999995</c:v>
                </c:pt>
                <c:pt idx="2">
                  <c:v>64.566666666666663</c:v>
                </c:pt>
                <c:pt idx="3">
                  <c:v>90.233333333333348</c:v>
                </c:pt>
                <c:pt idx="4">
                  <c:v>124.3</c:v>
                </c:pt>
                <c:pt idx="5">
                  <c:v>150.43333333333331</c:v>
                </c:pt>
                <c:pt idx="6">
                  <c:v>179</c:v>
                </c:pt>
                <c:pt idx="7">
                  <c:v>210.20000000000002</c:v>
                </c:pt>
                <c:pt idx="8">
                  <c:v>237.26666666666665</c:v>
                </c:pt>
                <c:pt idx="9">
                  <c:v>262.26666666666671</c:v>
                </c:pt>
                <c:pt idx="10">
                  <c:v>295</c:v>
                </c:pt>
              </c:numCache>
            </c:numRef>
          </c:xVal>
          <c:yVal>
            <c:numRef>
              <c:f>'6.23.2015'!$S$2:$S$12</c:f>
              <c:numCache>
                <c:formatCode>0.000</c:formatCode>
                <c:ptCount val="11"/>
                <c:pt idx="0">
                  <c:v>0</c:v>
                </c:pt>
                <c:pt idx="1">
                  <c:v>0.20427841063740282</c:v>
                </c:pt>
                <c:pt idx="2">
                  <c:v>0.35073995603833746</c:v>
                </c:pt>
                <c:pt idx="3">
                  <c:v>0.43989326787196981</c:v>
                </c:pt>
                <c:pt idx="4">
                  <c:v>0.47179127540374027</c:v>
                </c:pt>
                <c:pt idx="5">
                  <c:v>0.45573838634713909</c:v>
                </c:pt>
                <c:pt idx="6">
                  <c:v>0.48618316053842692</c:v>
                </c:pt>
                <c:pt idx="7">
                  <c:v>0.54896701947345372</c:v>
                </c:pt>
                <c:pt idx="8">
                  <c:v>0.29743461424259166</c:v>
                </c:pt>
                <c:pt idx="9">
                  <c:v>0.17351977518791414</c:v>
                </c:pt>
                <c:pt idx="1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004912"/>
        <c:axId val="384011968"/>
      </c:scatterChart>
      <c:valAx>
        <c:axId val="384004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Applied Pressure (PSI)</a:t>
                </a:r>
              </a:p>
            </c:rich>
          </c:tx>
          <c:layout>
            <c:manualLayout>
              <c:xMode val="edge"/>
              <c:yMode val="edge"/>
              <c:x val="0.46249293269164471"/>
              <c:y val="0.906761006289308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011968"/>
        <c:crosses val="autoZero"/>
        <c:crossBetween val="midCat"/>
      </c:valAx>
      <c:valAx>
        <c:axId val="3840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Power (W/m</a:t>
                </a:r>
                <a:r>
                  <a:rPr lang="en-US" sz="1200">
                    <a:latin typeface="Calibri" panose="020F0502020204030204" pitchFamily="34" charset="0"/>
                  </a:rPr>
                  <a:t>²)</a:t>
                </a:r>
                <a:endParaRPr lang="en-US" sz="12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004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Permeate for Seawater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Flow Meter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trendline>
            <c:spPr>
              <a:ln w="9525" cap="rnd">
                <a:solidFill>
                  <a:schemeClr val="accent1"/>
                </a:solidFill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5657305336832895"/>
                  <c:y val="-0.16122666958296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'6.23.2015'!$P$2:$P$14</c:f>
              <c:numCache>
                <c:formatCode>0.00</c:formatCode>
                <c:ptCount val="13"/>
                <c:pt idx="0">
                  <c:v>0</c:v>
                </c:pt>
                <c:pt idx="1">
                  <c:v>29.899999999999995</c:v>
                </c:pt>
                <c:pt idx="2">
                  <c:v>64.566666666666663</c:v>
                </c:pt>
                <c:pt idx="3">
                  <c:v>90.233333333333348</c:v>
                </c:pt>
                <c:pt idx="4">
                  <c:v>124.3</c:v>
                </c:pt>
                <c:pt idx="5">
                  <c:v>150.43333333333331</c:v>
                </c:pt>
                <c:pt idx="6">
                  <c:v>179</c:v>
                </c:pt>
                <c:pt idx="7">
                  <c:v>210.20000000000002</c:v>
                </c:pt>
                <c:pt idx="8">
                  <c:v>237.26666666666665</c:v>
                </c:pt>
                <c:pt idx="9">
                  <c:v>262.26666666666671</c:v>
                </c:pt>
                <c:pt idx="10">
                  <c:v>295</c:v>
                </c:pt>
                <c:pt idx="11">
                  <c:v>329.6</c:v>
                </c:pt>
                <c:pt idx="12">
                  <c:v>348.70000000000005</c:v>
                </c:pt>
              </c:numCache>
            </c:numRef>
          </c:xVal>
          <c:yVal>
            <c:numRef>
              <c:f>'6.23.2015'!$Q$2:$Q$14</c:f>
              <c:numCache>
                <c:formatCode>0.00</c:formatCode>
                <c:ptCount val="13"/>
                <c:pt idx="0">
                  <c:v>0.81500000000000128</c:v>
                </c:pt>
                <c:pt idx="1">
                  <c:v>0.65399999999999991</c:v>
                </c:pt>
                <c:pt idx="2">
                  <c:v>0.52000000000000135</c:v>
                </c:pt>
                <c:pt idx="3">
                  <c:v>0.46666666666666679</c:v>
                </c:pt>
                <c:pt idx="4">
                  <c:v>0.36333333333333506</c:v>
                </c:pt>
                <c:pt idx="5">
                  <c:v>0.28999999999999915</c:v>
                </c:pt>
                <c:pt idx="6">
                  <c:v>0.25999999999999979</c:v>
                </c:pt>
                <c:pt idx="7">
                  <c:v>0.25000000000000178</c:v>
                </c:pt>
                <c:pt idx="8">
                  <c:v>0.12000000000000099</c:v>
                </c:pt>
                <c:pt idx="9">
                  <c:v>6.3333333333332575E-2</c:v>
                </c:pt>
                <c:pt idx="10">
                  <c:v>0</c:v>
                </c:pt>
                <c:pt idx="11">
                  <c:v>-3.3333333333331439E-2</c:v>
                </c:pt>
                <c:pt idx="12">
                  <c:v>-6.666666666666643E-2</c:v>
                </c:pt>
              </c:numCache>
            </c:numRef>
          </c:yVal>
          <c:smooth val="0"/>
        </c:ser>
        <c:ser>
          <c:idx val="1"/>
          <c:order val="1"/>
          <c:tx>
            <c:v>Mass Balance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trendline>
            <c:spPr>
              <a:ln w="9525" cap="rnd">
                <a:solidFill>
                  <a:schemeClr val="accent2"/>
                </a:solidFill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768416447944007E-2"/>
                  <c:y val="-0.218480606590842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'6.23.2015'!$P$2:$P$14</c:f>
              <c:numCache>
                <c:formatCode>0.00</c:formatCode>
                <c:ptCount val="13"/>
                <c:pt idx="0">
                  <c:v>0</c:v>
                </c:pt>
                <c:pt idx="1">
                  <c:v>29.899999999999995</c:v>
                </c:pt>
                <c:pt idx="2">
                  <c:v>64.566666666666663</c:v>
                </c:pt>
                <c:pt idx="3">
                  <c:v>90.233333333333348</c:v>
                </c:pt>
                <c:pt idx="4">
                  <c:v>124.3</c:v>
                </c:pt>
                <c:pt idx="5">
                  <c:v>150.43333333333331</c:v>
                </c:pt>
                <c:pt idx="6">
                  <c:v>179</c:v>
                </c:pt>
                <c:pt idx="7">
                  <c:v>210.20000000000002</c:v>
                </c:pt>
                <c:pt idx="8">
                  <c:v>237.26666666666665</c:v>
                </c:pt>
                <c:pt idx="9">
                  <c:v>262.26666666666671</c:v>
                </c:pt>
                <c:pt idx="10">
                  <c:v>295</c:v>
                </c:pt>
                <c:pt idx="11">
                  <c:v>329.6</c:v>
                </c:pt>
                <c:pt idx="12">
                  <c:v>348.70000000000005</c:v>
                </c:pt>
              </c:numCache>
            </c:numRef>
          </c:xVal>
          <c:yVal>
            <c:numRef>
              <c:f>'6.23.2015'!$R$2:$R$14</c:f>
              <c:numCache>
                <c:formatCode>0.00</c:formatCode>
                <c:ptCount val="13"/>
                <c:pt idx="0">
                  <c:v>1.030400000000002</c:v>
                </c:pt>
                <c:pt idx="1">
                  <c:v>0.86737203812829833</c:v>
                </c:pt>
                <c:pt idx="2">
                  <c:v>0.74700000000001054</c:v>
                </c:pt>
                <c:pt idx="3">
                  <c:v>0.70716666666666761</c:v>
                </c:pt>
                <c:pt idx="4">
                  <c:v>0.64483333333332915</c:v>
                </c:pt>
                <c:pt idx="5">
                  <c:v>0.5814999999999948</c:v>
                </c:pt>
                <c:pt idx="6">
                  <c:v>0.5705000000000009</c:v>
                </c:pt>
                <c:pt idx="7">
                  <c:v>0.56666718956502926</c:v>
                </c:pt>
                <c:pt idx="8">
                  <c:v>0.5080000000000009</c:v>
                </c:pt>
                <c:pt idx="9">
                  <c:v>0.45399999999999885</c:v>
                </c:pt>
                <c:pt idx="10">
                  <c:v>0.36183333333333323</c:v>
                </c:pt>
                <c:pt idx="11">
                  <c:v>0.33021184445908247</c:v>
                </c:pt>
                <c:pt idx="12">
                  <c:v>0.31620903623998409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007264"/>
        <c:axId val="384012360"/>
      </c:scatterChart>
      <c:valAx>
        <c:axId val="384007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Applied Pressure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012360"/>
        <c:crosses val="autoZero"/>
        <c:crossBetween val="midCat"/>
      </c:valAx>
      <c:valAx>
        <c:axId val="384012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Permeate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007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Flow Meter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5657305336832895"/>
                  <c:y val="-0.16122666958296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'6.23.2015'!$P$2:$P$14</c:f>
              <c:numCache>
                <c:formatCode>0.00</c:formatCode>
                <c:ptCount val="13"/>
                <c:pt idx="0">
                  <c:v>0</c:v>
                </c:pt>
                <c:pt idx="1">
                  <c:v>29.899999999999995</c:v>
                </c:pt>
                <c:pt idx="2">
                  <c:v>64.566666666666663</c:v>
                </c:pt>
                <c:pt idx="3">
                  <c:v>90.233333333333348</c:v>
                </c:pt>
                <c:pt idx="4">
                  <c:v>124.3</c:v>
                </c:pt>
                <c:pt idx="5">
                  <c:v>150.43333333333331</c:v>
                </c:pt>
                <c:pt idx="6">
                  <c:v>179</c:v>
                </c:pt>
                <c:pt idx="7">
                  <c:v>210.20000000000002</c:v>
                </c:pt>
                <c:pt idx="8">
                  <c:v>237.26666666666665</c:v>
                </c:pt>
                <c:pt idx="9">
                  <c:v>262.26666666666671</c:v>
                </c:pt>
                <c:pt idx="10">
                  <c:v>295</c:v>
                </c:pt>
                <c:pt idx="11">
                  <c:v>329.6</c:v>
                </c:pt>
                <c:pt idx="12">
                  <c:v>348.70000000000005</c:v>
                </c:pt>
              </c:numCache>
            </c:numRef>
          </c:xVal>
          <c:yVal>
            <c:numRef>
              <c:f>'6.23.2015'!$Q$2:$Q$14</c:f>
              <c:numCache>
                <c:formatCode>0.00</c:formatCode>
                <c:ptCount val="13"/>
                <c:pt idx="0">
                  <c:v>0.81500000000000128</c:v>
                </c:pt>
                <c:pt idx="1">
                  <c:v>0.65399999999999991</c:v>
                </c:pt>
                <c:pt idx="2">
                  <c:v>0.52000000000000135</c:v>
                </c:pt>
                <c:pt idx="3">
                  <c:v>0.46666666666666679</c:v>
                </c:pt>
                <c:pt idx="4">
                  <c:v>0.36333333333333506</c:v>
                </c:pt>
                <c:pt idx="5">
                  <c:v>0.28999999999999915</c:v>
                </c:pt>
                <c:pt idx="6">
                  <c:v>0.25999999999999979</c:v>
                </c:pt>
                <c:pt idx="7">
                  <c:v>0.25000000000000178</c:v>
                </c:pt>
                <c:pt idx="8">
                  <c:v>0.12000000000000099</c:v>
                </c:pt>
                <c:pt idx="9">
                  <c:v>6.3333333333332575E-2</c:v>
                </c:pt>
                <c:pt idx="10">
                  <c:v>0</c:v>
                </c:pt>
                <c:pt idx="11">
                  <c:v>-3.3333333333331439E-2</c:v>
                </c:pt>
                <c:pt idx="12">
                  <c:v>-6.666666666666643E-2</c:v>
                </c:pt>
              </c:numCache>
            </c:numRef>
          </c:yVal>
          <c:smooth val="0"/>
        </c:ser>
        <c:ser>
          <c:idx val="1"/>
          <c:order val="1"/>
          <c:tx>
            <c:v>Mass Balance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768416447944007E-2"/>
                  <c:y val="-0.218480606590842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'6.23.2015'!$P$2:$P$14</c:f>
              <c:numCache>
                <c:formatCode>0.00</c:formatCode>
                <c:ptCount val="13"/>
                <c:pt idx="0">
                  <c:v>0</c:v>
                </c:pt>
                <c:pt idx="1">
                  <c:v>29.899999999999995</c:v>
                </c:pt>
                <c:pt idx="2">
                  <c:v>64.566666666666663</c:v>
                </c:pt>
                <c:pt idx="3">
                  <c:v>90.233333333333348</c:v>
                </c:pt>
                <c:pt idx="4">
                  <c:v>124.3</c:v>
                </c:pt>
                <c:pt idx="5">
                  <c:v>150.43333333333331</c:v>
                </c:pt>
                <c:pt idx="6">
                  <c:v>179</c:v>
                </c:pt>
                <c:pt idx="7">
                  <c:v>210.20000000000002</c:v>
                </c:pt>
                <c:pt idx="8">
                  <c:v>237.26666666666665</c:v>
                </c:pt>
                <c:pt idx="9">
                  <c:v>262.26666666666671</c:v>
                </c:pt>
                <c:pt idx="10">
                  <c:v>295</c:v>
                </c:pt>
                <c:pt idx="11">
                  <c:v>329.6</c:v>
                </c:pt>
                <c:pt idx="12">
                  <c:v>348.70000000000005</c:v>
                </c:pt>
              </c:numCache>
            </c:numRef>
          </c:xVal>
          <c:yVal>
            <c:numRef>
              <c:f>'6.23.2015'!$R$2:$R$14</c:f>
              <c:numCache>
                <c:formatCode>0.00</c:formatCode>
                <c:ptCount val="13"/>
                <c:pt idx="0">
                  <c:v>1.030400000000002</c:v>
                </c:pt>
                <c:pt idx="1">
                  <c:v>0.86737203812829833</c:v>
                </c:pt>
                <c:pt idx="2">
                  <c:v>0.74700000000001054</c:v>
                </c:pt>
                <c:pt idx="3">
                  <c:v>0.70716666666666761</c:v>
                </c:pt>
                <c:pt idx="4">
                  <c:v>0.64483333333332915</c:v>
                </c:pt>
                <c:pt idx="5">
                  <c:v>0.5814999999999948</c:v>
                </c:pt>
                <c:pt idx="6">
                  <c:v>0.5705000000000009</c:v>
                </c:pt>
                <c:pt idx="7">
                  <c:v>0.56666718956502926</c:v>
                </c:pt>
                <c:pt idx="8">
                  <c:v>0.5080000000000009</c:v>
                </c:pt>
                <c:pt idx="9">
                  <c:v>0.45399999999999885</c:v>
                </c:pt>
                <c:pt idx="10">
                  <c:v>0.36183333333333323</c:v>
                </c:pt>
                <c:pt idx="11">
                  <c:v>0.33021184445908247</c:v>
                </c:pt>
                <c:pt idx="12">
                  <c:v>0.31620903623998409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010400"/>
        <c:axId val="384011184"/>
      </c:scatterChart>
      <c:valAx>
        <c:axId val="384010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Applied Pressure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011184"/>
        <c:crosses val="autoZero"/>
        <c:crossBetween val="midCat"/>
      </c:valAx>
      <c:valAx>
        <c:axId val="38401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Permeate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010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Flow Meters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'6.23.2015'!$P$2:$P$14</c:f>
              <c:numCache>
                <c:formatCode>0.00</c:formatCode>
                <c:ptCount val="13"/>
                <c:pt idx="0">
                  <c:v>0</c:v>
                </c:pt>
                <c:pt idx="1">
                  <c:v>29.899999999999995</c:v>
                </c:pt>
                <c:pt idx="2">
                  <c:v>64.566666666666663</c:v>
                </c:pt>
                <c:pt idx="3">
                  <c:v>90.233333333333348</c:v>
                </c:pt>
                <c:pt idx="4">
                  <c:v>124.3</c:v>
                </c:pt>
                <c:pt idx="5">
                  <c:v>150.43333333333331</c:v>
                </c:pt>
                <c:pt idx="6">
                  <c:v>179</c:v>
                </c:pt>
                <c:pt idx="7">
                  <c:v>210.20000000000002</c:v>
                </c:pt>
                <c:pt idx="8">
                  <c:v>237.26666666666665</c:v>
                </c:pt>
                <c:pt idx="9">
                  <c:v>262.26666666666671</c:v>
                </c:pt>
                <c:pt idx="10">
                  <c:v>295</c:v>
                </c:pt>
                <c:pt idx="11">
                  <c:v>329.6</c:v>
                </c:pt>
                <c:pt idx="12">
                  <c:v>348.70000000000005</c:v>
                </c:pt>
              </c:numCache>
            </c:numRef>
          </c:xVal>
          <c:yVal>
            <c:numRef>
              <c:f>'6.23.2015'!$S$2:$S$14</c:f>
              <c:numCache>
                <c:formatCode>0.000</c:formatCode>
                <c:ptCount val="13"/>
                <c:pt idx="0">
                  <c:v>0</c:v>
                </c:pt>
                <c:pt idx="1">
                  <c:v>0.20427841063740282</c:v>
                </c:pt>
                <c:pt idx="2">
                  <c:v>0.35073995603833746</c:v>
                </c:pt>
                <c:pt idx="3">
                  <c:v>0.43989326787196981</c:v>
                </c:pt>
                <c:pt idx="4">
                  <c:v>0.47179127540374027</c:v>
                </c:pt>
                <c:pt idx="5">
                  <c:v>0.45573838634713909</c:v>
                </c:pt>
                <c:pt idx="6">
                  <c:v>0.48618316053842692</c:v>
                </c:pt>
                <c:pt idx="7">
                  <c:v>0.54896701947345372</c:v>
                </c:pt>
                <c:pt idx="8">
                  <c:v>0.29743461424259166</c:v>
                </c:pt>
                <c:pt idx="9">
                  <c:v>0.17351977518791414</c:v>
                </c:pt>
                <c:pt idx="10">
                  <c:v>0</c:v>
                </c:pt>
                <c:pt idx="11">
                  <c:v>-0.11477293347189266</c:v>
                </c:pt>
                <c:pt idx="12">
                  <c:v>-0.24284782707312566</c:v>
                </c:pt>
              </c:numCache>
            </c:numRef>
          </c:yVal>
          <c:smooth val="0"/>
        </c:ser>
        <c:ser>
          <c:idx val="1"/>
          <c:order val="1"/>
          <c:tx>
            <c:v>Mass Balance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'6.23.2015'!$P$2:$P$14</c:f>
              <c:numCache>
                <c:formatCode>0.00</c:formatCode>
                <c:ptCount val="13"/>
                <c:pt idx="0">
                  <c:v>0</c:v>
                </c:pt>
                <c:pt idx="1">
                  <c:v>29.899999999999995</c:v>
                </c:pt>
                <c:pt idx="2">
                  <c:v>64.566666666666663</c:v>
                </c:pt>
                <c:pt idx="3">
                  <c:v>90.233333333333348</c:v>
                </c:pt>
                <c:pt idx="4">
                  <c:v>124.3</c:v>
                </c:pt>
                <c:pt idx="5">
                  <c:v>150.43333333333331</c:v>
                </c:pt>
                <c:pt idx="6">
                  <c:v>179</c:v>
                </c:pt>
                <c:pt idx="7">
                  <c:v>210.20000000000002</c:v>
                </c:pt>
                <c:pt idx="8">
                  <c:v>237.26666666666665</c:v>
                </c:pt>
                <c:pt idx="9">
                  <c:v>262.26666666666671</c:v>
                </c:pt>
                <c:pt idx="10">
                  <c:v>295</c:v>
                </c:pt>
                <c:pt idx="11">
                  <c:v>329.6</c:v>
                </c:pt>
                <c:pt idx="12">
                  <c:v>348.70000000000005</c:v>
                </c:pt>
              </c:numCache>
            </c:numRef>
          </c:xVal>
          <c:yVal>
            <c:numRef>
              <c:f>'6.23.2015'!$T$2:$T$14</c:f>
              <c:numCache>
                <c:formatCode>0.000</c:formatCode>
                <c:ptCount val="13"/>
                <c:pt idx="0">
                  <c:v>0</c:v>
                </c:pt>
                <c:pt idx="1">
                  <c:v>0.27092565960271192</c:v>
                </c:pt>
                <c:pt idx="2">
                  <c:v>0.50385143684738676</c:v>
                </c:pt>
                <c:pt idx="3">
                  <c:v>0.66659540556456065</c:v>
                </c:pt>
                <c:pt idx="4">
                  <c:v>0.83732130483350931</c:v>
                </c:pt>
                <c:pt idx="5">
                  <c:v>0.91383404020986125</c:v>
                </c:pt>
                <c:pt idx="6">
                  <c:v>1.0667980503352816</c:v>
                </c:pt>
                <c:pt idx="7">
                  <c:v>1.244326392355642</c:v>
                </c:pt>
                <c:pt idx="8">
                  <c:v>1.2591398669602967</c:v>
                </c:pt>
                <c:pt idx="9">
                  <c:v>1.243862809504954</c:v>
                </c:pt>
                <c:pt idx="10">
                  <c:v>1.1150751119146001</c:v>
                </c:pt>
                <c:pt idx="11">
                  <c:v>1.1369814616720619</c:v>
                </c:pt>
                <c:pt idx="12">
                  <c:v>1.1518601602765148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005696"/>
        <c:axId val="384006088"/>
      </c:scatterChart>
      <c:valAx>
        <c:axId val="384005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Applied</a:t>
                </a:r>
                <a:r>
                  <a:rPr lang="en-US" baseline="0"/>
                  <a:t> Pressure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006088"/>
        <c:crosses val="autoZero"/>
        <c:crossBetween val="midCat"/>
      </c:valAx>
      <c:valAx>
        <c:axId val="384006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Power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005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0512904636920387E-2"/>
                  <c:y val="-0.419286964129483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'3.5 V. 0'!$P$2:$P$9</c:f>
              <c:numCache>
                <c:formatCode>0.00</c:formatCode>
                <c:ptCount val="8"/>
                <c:pt idx="0">
                  <c:v>0</c:v>
                </c:pt>
                <c:pt idx="1">
                  <c:v>42.633333333333333</c:v>
                </c:pt>
                <c:pt idx="2">
                  <c:v>103.10000000000001</c:v>
                </c:pt>
                <c:pt idx="3">
                  <c:v>128.26666666666668</c:v>
                </c:pt>
                <c:pt idx="4">
                  <c:v>190</c:v>
                </c:pt>
                <c:pt idx="5">
                  <c:v>221.43333333333331</c:v>
                </c:pt>
                <c:pt idx="6">
                  <c:v>254.03333333333333</c:v>
                </c:pt>
                <c:pt idx="7">
                  <c:v>312.93333333333334</c:v>
                </c:pt>
              </c:numCache>
            </c:numRef>
          </c:xVal>
          <c:yVal>
            <c:numRef>
              <c:f>'3.5 V. 0'!$Q$2:$Q$9</c:f>
              <c:numCache>
                <c:formatCode>0.00</c:formatCode>
                <c:ptCount val="8"/>
                <c:pt idx="0">
                  <c:v>1.0233333333333317</c:v>
                </c:pt>
                <c:pt idx="3">
                  <c:v>0.45333333333333314</c:v>
                </c:pt>
                <c:pt idx="4">
                  <c:v>0.25999999999999979</c:v>
                </c:pt>
                <c:pt idx="5">
                  <c:v>0.16666666666666607</c:v>
                </c:pt>
                <c:pt idx="7">
                  <c:v>-0.16333333333333577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960008"/>
        <c:axId val="386957264"/>
      </c:scatterChart>
      <c:valAx>
        <c:axId val="386960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957264"/>
        <c:crosses val="autoZero"/>
        <c:crossBetween val="midCat"/>
      </c:valAx>
      <c:valAx>
        <c:axId val="38695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960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22 mL/min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Flow Meter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'6.23.2015'!$P$17:$P$18</c:f>
              <c:numCache>
                <c:formatCode>0.00</c:formatCode>
                <c:ptCount val="2"/>
                <c:pt idx="0" formatCode="General">
                  <c:v>344.56666666666666</c:v>
                </c:pt>
                <c:pt idx="1">
                  <c:v>358.8</c:v>
                </c:pt>
              </c:numCache>
            </c:numRef>
          </c:xVal>
          <c:yVal>
            <c:numRef>
              <c:f>'6.23.2015'!$Q$17:$Q$18</c:f>
              <c:numCache>
                <c:formatCode>0.00</c:formatCode>
                <c:ptCount val="2"/>
                <c:pt idx="0">
                  <c:v>0.19000000000000128</c:v>
                </c:pt>
                <c:pt idx="1">
                  <c:v>-0.14499999999999957</c:v>
                </c:pt>
              </c:numCache>
            </c:numRef>
          </c:yVal>
          <c:smooth val="0"/>
        </c:ser>
        <c:ser>
          <c:idx val="1"/>
          <c:order val="1"/>
          <c:tx>
            <c:v>Mass Balance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3934164479440068E-2"/>
                  <c:y val="6.831219014289875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'6.23.2015'!$P$17:$P$18</c:f>
              <c:numCache>
                <c:formatCode>0.00</c:formatCode>
                <c:ptCount val="2"/>
                <c:pt idx="0" formatCode="General">
                  <c:v>344.56666666666666</c:v>
                </c:pt>
                <c:pt idx="1">
                  <c:v>358.8</c:v>
                </c:pt>
              </c:numCache>
            </c:numRef>
          </c:xVal>
          <c:yVal>
            <c:numRef>
              <c:f>'6.23.2015'!$R$17:$R$18</c:f>
              <c:numCache>
                <c:formatCode>0.00</c:formatCode>
                <c:ptCount val="2"/>
                <c:pt idx="0">
                  <c:v>0.35850000000000115</c:v>
                </c:pt>
                <c:pt idx="1">
                  <c:v>0.29584745762709908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011576"/>
        <c:axId val="384006480"/>
      </c:scatterChart>
      <c:valAx>
        <c:axId val="384011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Applied Pressure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006480"/>
        <c:crosses val="autoZero"/>
        <c:crossBetween val="midCat"/>
      </c:valAx>
      <c:valAx>
        <c:axId val="38400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Permeate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011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15</a:t>
            </a:r>
            <a:r>
              <a:rPr lang="en-US" baseline="0"/>
              <a:t> mL/min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Flow Meter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4799431321084864E-2"/>
                  <c:y val="4.322105570137066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'6.23.2015'!$P$20:$P$21</c:f>
              <c:numCache>
                <c:formatCode>General</c:formatCode>
                <c:ptCount val="2"/>
                <c:pt idx="0">
                  <c:v>337.5</c:v>
                </c:pt>
                <c:pt idx="1">
                  <c:v>351.36</c:v>
                </c:pt>
              </c:numCache>
            </c:numRef>
          </c:xVal>
          <c:yVal>
            <c:numRef>
              <c:f>'6.23.2015'!$Q$20:$Q$21</c:f>
              <c:numCache>
                <c:formatCode>0.00</c:formatCode>
                <c:ptCount val="2"/>
                <c:pt idx="0">
                  <c:v>0.27000000000000135</c:v>
                </c:pt>
                <c:pt idx="1">
                  <c:v>-8.799999999999919E-2</c:v>
                </c:pt>
              </c:numCache>
            </c:numRef>
          </c:yVal>
          <c:smooth val="0"/>
        </c:ser>
        <c:ser>
          <c:idx val="1"/>
          <c:order val="1"/>
          <c:tx>
            <c:v>Mass Balance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'6.23.2015'!$P$20:$P$21</c:f>
              <c:numCache>
                <c:formatCode>General</c:formatCode>
                <c:ptCount val="2"/>
                <c:pt idx="0">
                  <c:v>337.5</c:v>
                </c:pt>
                <c:pt idx="1">
                  <c:v>351.36</c:v>
                </c:pt>
              </c:numCache>
            </c:numRef>
          </c:xVal>
          <c:yVal>
            <c:numRef>
              <c:f>'6.23.2015'!$R$20:$R$21</c:f>
              <c:numCache>
                <c:formatCode>0.00</c:formatCode>
                <c:ptCount val="2"/>
                <c:pt idx="0">
                  <c:v>0.3705872426420953</c:v>
                </c:pt>
                <c:pt idx="1">
                  <c:v>0.37142703160968082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010008"/>
        <c:axId val="384009224"/>
      </c:scatterChart>
      <c:valAx>
        <c:axId val="384010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Applied Pressure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009224"/>
        <c:crosses val="autoZero"/>
        <c:crossBetween val="midCat"/>
      </c:valAx>
      <c:valAx>
        <c:axId val="384009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Permeate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010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0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37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37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90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9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907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907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3754100" y="982981"/>
    <xdr:ext cx="7251700" cy="4038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3251180" y="7917180"/>
    <xdr:ext cx="6614160" cy="3741420"/>
    <xdr:graphicFrame macro="">
      <xdr:nvGraphicFramePr>
        <xdr:cNvPr id="3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49730" cy="626075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49730" cy="626075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777240</xdr:colOff>
      <xdr:row>8</xdr:row>
      <xdr:rowOff>167640</xdr:rowOff>
    </xdr:from>
    <xdr:to>
      <xdr:col>18</xdr:col>
      <xdr:colOff>1158240</xdr:colOff>
      <xdr:row>23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907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907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"/>
  <sheetViews>
    <sheetView workbookViewId="0">
      <selection activeCell="B8" sqref="B8"/>
    </sheetView>
  </sheetViews>
  <sheetFormatPr defaultRowHeight="14.4" x14ac:dyDescent="0.3"/>
  <cols>
    <col min="1" max="1" width="19.77734375" bestFit="1" customWidth="1"/>
    <col min="5" max="5" width="18.5546875" bestFit="1" customWidth="1"/>
    <col min="6" max="6" width="14.77734375" bestFit="1" customWidth="1"/>
    <col min="7" max="7" width="16.21875" bestFit="1" customWidth="1"/>
    <col min="8" max="8" width="16.33203125" bestFit="1" customWidth="1"/>
    <col min="9" max="9" width="15.21875" bestFit="1" customWidth="1"/>
    <col min="10" max="10" width="14.88671875" bestFit="1" customWidth="1"/>
    <col min="11" max="11" width="14" bestFit="1" customWidth="1"/>
    <col min="12" max="12" width="13.6640625" bestFit="1" customWidth="1"/>
    <col min="13" max="13" width="10.109375" bestFit="1" customWidth="1"/>
    <col min="14" max="14" width="12.5546875" bestFit="1" customWidth="1"/>
    <col min="16" max="16" width="18.5546875" bestFit="1" customWidth="1"/>
    <col min="17" max="17" width="20.6640625" bestFit="1" customWidth="1"/>
    <col min="18" max="18" width="21.88671875" bestFit="1" customWidth="1"/>
    <col min="19" max="19" width="17.44140625" bestFit="1" customWidth="1"/>
    <col min="20" max="20" width="18" bestFit="1" customWidth="1"/>
    <col min="22" max="22" width="12.109375" bestFit="1" customWidth="1"/>
    <col min="23" max="23" width="19.33203125" bestFit="1" customWidth="1"/>
  </cols>
  <sheetData>
    <row r="1" spans="1:25" x14ac:dyDescent="0.3">
      <c r="A1" s="5" t="s">
        <v>0</v>
      </c>
      <c r="B1" s="5"/>
      <c r="C1" s="5"/>
      <c r="E1" t="s">
        <v>1</v>
      </c>
      <c r="F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2" t="s">
        <v>10</v>
      </c>
      <c r="P1" t="s">
        <v>1</v>
      </c>
      <c r="Q1" t="s">
        <v>11</v>
      </c>
      <c r="R1" t="s">
        <v>12</v>
      </c>
      <c r="S1" s="2" t="s">
        <v>13</v>
      </c>
      <c r="T1" t="s">
        <v>14</v>
      </c>
      <c r="W1" t="s">
        <v>15</v>
      </c>
      <c r="X1" t="s">
        <v>16</v>
      </c>
      <c r="Y1" t="s">
        <v>32</v>
      </c>
    </row>
    <row r="2" spans="1:25" x14ac:dyDescent="0.3">
      <c r="A2" t="s">
        <v>17</v>
      </c>
      <c r="B2">
        <v>7.7</v>
      </c>
      <c r="C2" t="s">
        <v>18</v>
      </c>
      <c r="E2">
        <v>0</v>
      </c>
      <c r="F2">
        <v>10.75</v>
      </c>
      <c r="G2" s="1">
        <v>9.4</v>
      </c>
      <c r="H2" s="1">
        <v>10</v>
      </c>
      <c r="I2" s="1">
        <v>386.29</v>
      </c>
      <c r="J2" s="1">
        <v>550.21</v>
      </c>
      <c r="K2" s="1">
        <v>57.7</v>
      </c>
      <c r="L2" s="1">
        <v>0.72299999999999998</v>
      </c>
      <c r="M2" s="1">
        <v>0.1</v>
      </c>
      <c r="N2" s="2"/>
      <c r="P2" s="1">
        <f>M5</f>
        <v>0</v>
      </c>
      <c r="Q2" s="1">
        <f>F5-G5</f>
        <v>1.2883333333333322</v>
      </c>
      <c r="R2" s="1">
        <f>F5-I5</f>
        <v>0.91899999999999871</v>
      </c>
      <c r="S2" s="2">
        <f>Q2*$P2/14.696/1000/60*101325/1000/$B$7</f>
        <v>0</v>
      </c>
      <c r="T2" s="2">
        <f>R2*$P2/14.696/1000/60*101325/1000/$B$7</f>
        <v>0</v>
      </c>
      <c r="V2" t="s">
        <v>21</v>
      </c>
      <c r="W2" s="1">
        <f>0.7367/0.0027</f>
        <v>272.85185185185185</v>
      </c>
      <c r="X2" s="1">
        <f>W2/$B$8</f>
        <v>0.71427186348652316</v>
      </c>
      <c r="Y2">
        <f>0.0027/$B$7/1000*60</f>
        <v>1.4727272727272729E-2</v>
      </c>
    </row>
    <row r="3" spans="1:25" x14ac:dyDescent="0.3">
      <c r="A3" t="s">
        <v>20</v>
      </c>
      <c r="B3">
        <v>10</v>
      </c>
      <c r="C3" t="s">
        <v>18</v>
      </c>
      <c r="F3">
        <v>10.73</v>
      </c>
      <c r="G3" s="1">
        <v>9.4700000000000006</v>
      </c>
      <c r="H3" s="1">
        <v>20</v>
      </c>
      <c r="I3" s="1">
        <v>484.2</v>
      </c>
      <c r="J3" s="1">
        <v>677.65</v>
      </c>
      <c r="K3" s="1">
        <v>57.8</v>
      </c>
      <c r="L3" s="1">
        <v>0.71699999999999997</v>
      </c>
      <c r="M3" s="1">
        <v>0.1</v>
      </c>
      <c r="N3" s="2"/>
      <c r="P3" s="1">
        <f>M10</f>
        <v>65.833333333333329</v>
      </c>
      <c r="Q3" s="1">
        <f>F10-G10</f>
        <v>1.1766666666666676</v>
      </c>
      <c r="R3" s="1">
        <f>F10-I10</f>
        <v>0.41459833668918478</v>
      </c>
      <c r="S3" s="2">
        <f>Q3*P3/14.696/1000/60*101325/1000/$B$7</f>
        <v>0.80923159277175727</v>
      </c>
      <c r="T3" s="2">
        <f t="shared" ref="T3:T8" si="0">R3*$P3/14.696/1000/60*101325/1000/$B$7</f>
        <v>0.28513263939901701</v>
      </c>
      <c r="V3" t="s">
        <v>19</v>
      </c>
      <c r="W3" s="1">
        <f>0.8328/0.0029</f>
        <v>287.17241379310349</v>
      </c>
      <c r="X3" s="1">
        <f>W3/$B$8</f>
        <v>0.75176024553168452</v>
      </c>
      <c r="Y3">
        <f>0.0029/$B$7/1000*60</f>
        <v>1.5818181818181818E-2</v>
      </c>
    </row>
    <row r="4" spans="1:25" x14ac:dyDescent="0.3">
      <c r="A4" s="3" t="s">
        <v>22</v>
      </c>
      <c r="B4">
        <v>10.75</v>
      </c>
      <c r="C4" t="s">
        <v>18</v>
      </c>
      <c r="F4">
        <v>10.74</v>
      </c>
      <c r="G4" s="1">
        <v>9.4700000000000006</v>
      </c>
      <c r="H4" s="1">
        <v>30</v>
      </c>
      <c r="I4" s="1">
        <v>582.61</v>
      </c>
      <c r="J4" s="1">
        <v>805.08</v>
      </c>
      <c r="K4" s="1">
        <v>57.8</v>
      </c>
      <c r="L4" s="1">
        <v>0.71499999999999997</v>
      </c>
      <c r="M4" s="1">
        <v>0.1</v>
      </c>
      <c r="N4" s="2"/>
      <c r="P4" s="1">
        <f>M15</f>
        <v>133.9</v>
      </c>
      <c r="Q4" s="1">
        <f>F15-G15</f>
        <v>0.48000000000000043</v>
      </c>
      <c r="R4" s="1">
        <f>F15-I15</f>
        <v>0.29762131919033408</v>
      </c>
      <c r="S4" s="2">
        <f t="shared" ref="S4:S5" si="1">Q4*P4/14.696/1000/60*101325/1000/$B$7</f>
        <v>0.67142166081061083</v>
      </c>
      <c r="T4" s="2">
        <f t="shared" si="0"/>
        <v>0.41631125088212273</v>
      </c>
    </row>
    <row r="5" spans="1:25" x14ac:dyDescent="0.3">
      <c r="A5" s="3" t="s">
        <v>23</v>
      </c>
      <c r="B5">
        <v>59.1</v>
      </c>
      <c r="C5" t="s">
        <v>24</v>
      </c>
      <c r="E5" t="s">
        <v>25</v>
      </c>
      <c r="F5">
        <f>AVERAGE(F3:F4)</f>
        <v>10.734999999999999</v>
      </c>
      <c r="G5" s="1">
        <f>AVERAGE(G2:G4)</f>
        <v>9.4466666666666672</v>
      </c>
      <c r="H5" s="1"/>
      <c r="I5" s="1">
        <f>LINEST(I2:I4,H2:H4)</f>
        <v>9.8160000000000007</v>
      </c>
      <c r="J5" s="1">
        <f>LINEST(J2:J4,H2:H4)</f>
        <v>12.743500000000001</v>
      </c>
      <c r="K5" s="1">
        <f>AVERAGE(K2:K4)</f>
        <v>57.766666666666673</v>
      </c>
      <c r="L5" s="1">
        <f>AVERAGE(L3:L4)</f>
        <v>0.71599999999999997</v>
      </c>
      <c r="M5" s="1">
        <v>0</v>
      </c>
      <c r="P5" s="1">
        <f>M20</f>
        <v>184.63333333333333</v>
      </c>
      <c r="Q5" s="1">
        <f>F20-G20</f>
        <v>0.26333333333333186</v>
      </c>
      <c r="R5" s="1">
        <f>F20-I20</f>
        <v>0.16749999999999865</v>
      </c>
      <c r="S5" s="2">
        <f t="shared" si="1"/>
        <v>0.50791317760484256</v>
      </c>
      <c r="T5" s="2">
        <f t="shared" si="0"/>
        <v>0.32307135664105413</v>
      </c>
    </row>
    <row r="6" spans="1:25" x14ac:dyDescent="0.3">
      <c r="A6" s="3" t="s">
        <v>26</v>
      </c>
      <c r="B6">
        <v>0.67800000000000005</v>
      </c>
      <c r="C6" t="s">
        <v>24</v>
      </c>
      <c r="G6" s="1"/>
      <c r="H6" s="1"/>
      <c r="I6" s="1"/>
      <c r="J6" s="1"/>
      <c r="K6" s="1"/>
      <c r="L6" s="1"/>
      <c r="M6" s="1"/>
      <c r="P6" s="1">
        <f>M25</f>
        <v>239.2</v>
      </c>
      <c r="Q6" s="1">
        <f>F25-G25</f>
        <v>0.13333333333333286</v>
      </c>
      <c r="R6" s="1">
        <f>F25-I25</f>
        <v>5.6833333333333513E-2</v>
      </c>
      <c r="S6" s="2">
        <f>Q6*P6/14.696/1000/60*101325/1000/$B$7</f>
        <v>0.33317579716599738</v>
      </c>
      <c r="T6" s="2">
        <f t="shared" si="0"/>
        <v>0.14201618354200732</v>
      </c>
    </row>
    <row r="7" spans="1:25" x14ac:dyDescent="0.3">
      <c r="A7" s="3" t="s">
        <v>27</v>
      </c>
      <c r="B7">
        <v>1.0999999999999999E-2</v>
      </c>
      <c r="C7" t="s">
        <v>28</v>
      </c>
      <c r="E7">
        <v>60</v>
      </c>
      <c r="F7">
        <v>10.7</v>
      </c>
      <c r="G7" s="1">
        <v>9.5</v>
      </c>
      <c r="H7" s="1">
        <f>41+1/60</f>
        <v>41.016666666666666</v>
      </c>
      <c r="I7" s="1">
        <v>699.75</v>
      </c>
      <c r="J7" s="1">
        <v>926.09</v>
      </c>
      <c r="K7" s="1">
        <v>57.8</v>
      </c>
      <c r="L7" s="1">
        <v>1.5109999999999999</v>
      </c>
      <c r="M7" s="1">
        <v>64.400000000000006</v>
      </c>
      <c r="N7" s="2"/>
      <c r="P7" s="1">
        <v>309</v>
      </c>
      <c r="Q7" s="1">
        <f>F30-G30</f>
        <v>-1.3333333333333641E-2</v>
      </c>
      <c r="R7" s="1">
        <f>F30-I30</f>
        <v>2.0434865032560978E-2</v>
      </c>
      <c r="S7" s="2">
        <f>Q7*P7/14.696/1000/60*101325/1000/$B$7</f>
        <v>-4.3039850051963195E-2</v>
      </c>
      <c r="T7" s="2">
        <f>R7*$P7/14.696/1000/60*101325/1000/$B$7</f>
        <v>6.5963514512513241E-2</v>
      </c>
    </row>
    <row r="8" spans="1:25" x14ac:dyDescent="0.3">
      <c r="A8" s="3" t="s">
        <v>29</v>
      </c>
      <c r="B8">
        <v>382</v>
      </c>
      <c r="C8" t="s">
        <v>30</v>
      </c>
      <c r="F8">
        <v>10.75</v>
      </c>
      <c r="G8" s="1">
        <v>9.5500000000000007</v>
      </c>
      <c r="H8" s="1">
        <v>50</v>
      </c>
      <c r="I8" s="1">
        <v>792.46</v>
      </c>
      <c r="J8" s="1">
        <v>1033.03</v>
      </c>
      <c r="K8" s="1">
        <v>57.8</v>
      </c>
      <c r="L8" s="1">
        <v>1.4830000000000001</v>
      </c>
      <c r="M8" s="1">
        <v>66.599999999999994</v>
      </c>
      <c r="N8" s="2"/>
      <c r="P8" s="1">
        <f>M35</f>
        <v>363.53333333333336</v>
      </c>
      <c r="Q8" s="1">
        <f>F35-G35</f>
        <v>-0.25999999999999979</v>
      </c>
      <c r="R8" s="1">
        <f>F35-I35</f>
        <v>-0.26799999999999535</v>
      </c>
      <c r="S8" s="2">
        <f>Q8*P8/14.696/1000/60*101325/1000/$B$7</f>
        <v>-0.98739544670988533</v>
      </c>
      <c r="T8" s="2">
        <f t="shared" si="0"/>
        <v>-1.0177768450701725</v>
      </c>
    </row>
    <row r="9" spans="1:25" x14ac:dyDescent="0.3">
      <c r="F9">
        <v>10.73</v>
      </c>
      <c r="G9" s="1">
        <v>9.6</v>
      </c>
      <c r="H9" s="1">
        <v>60</v>
      </c>
      <c r="I9" s="1">
        <v>895.51</v>
      </c>
      <c r="J9" s="1">
        <v>1152.21</v>
      </c>
      <c r="K9" s="1">
        <v>57.9</v>
      </c>
      <c r="L9" s="1">
        <v>1.478</v>
      </c>
      <c r="M9" s="1">
        <v>66.5</v>
      </c>
      <c r="N9" s="2"/>
      <c r="P9" s="1"/>
      <c r="Q9" s="1"/>
      <c r="R9" s="1"/>
      <c r="S9" s="2"/>
      <c r="T9" s="2"/>
    </row>
    <row r="10" spans="1:25" x14ac:dyDescent="0.3">
      <c r="E10" t="s">
        <v>25</v>
      </c>
      <c r="F10">
        <f>AVERAGE(F7:F9)</f>
        <v>10.726666666666667</v>
      </c>
      <c r="G10" s="1">
        <f>AVERAGE(G7:G9)</f>
        <v>9.5499999999999989</v>
      </c>
      <c r="H10" s="1"/>
      <c r="I10" s="1">
        <f>LINEST(I7:I9,H7:H9)</f>
        <v>10.312068329977482</v>
      </c>
      <c r="J10" s="1">
        <f>LINEST(J7:J9,H7:H9)</f>
        <v>11.91162342736218</v>
      </c>
      <c r="K10" s="1">
        <f>AVERAGE(K7:K9)</f>
        <v>57.833333333333336</v>
      </c>
      <c r="L10" s="1">
        <f>AVERAGE(L7:L9)</f>
        <v>1.4906666666666666</v>
      </c>
      <c r="M10" s="1">
        <f>AVERAGE(M7:M9)</f>
        <v>65.833333333333329</v>
      </c>
      <c r="P10" s="1" t="s">
        <v>17</v>
      </c>
      <c r="Q10" s="1"/>
      <c r="R10" s="1"/>
      <c r="S10" s="2"/>
      <c r="T10" s="2"/>
    </row>
    <row r="11" spans="1:25" x14ac:dyDescent="0.3">
      <c r="A11" t="s">
        <v>31</v>
      </c>
      <c r="G11" s="1"/>
      <c r="H11" s="1"/>
      <c r="I11" s="1"/>
      <c r="J11" s="1"/>
      <c r="K11" s="1"/>
      <c r="L11" s="1"/>
      <c r="M11" s="1"/>
      <c r="P11" s="1">
        <f>J5-Q2</f>
        <v>11.455166666666669</v>
      </c>
      <c r="Q11" s="1"/>
      <c r="R11" s="1"/>
      <c r="S11" s="2"/>
      <c r="T11" s="2"/>
    </row>
    <row r="12" spans="1:25" x14ac:dyDescent="0.3">
      <c r="E12">
        <v>120</v>
      </c>
      <c r="F12">
        <v>10.75</v>
      </c>
      <c r="G12" s="1">
        <v>10.27</v>
      </c>
      <c r="H12" s="1">
        <v>80</v>
      </c>
      <c r="I12" s="1">
        <v>1107.31</v>
      </c>
      <c r="J12" s="1">
        <v>1358.4</v>
      </c>
      <c r="K12" s="1">
        <v>58.3</v>
      </c>
      <c r="L12" s="1">
        <v>1.9530000000000001</v>
      </c>
      <c r="M12" s="1">
        <v>132.69999999999999</v>
      </c>
      <c r="N12" s="2"/>
      <c r="P12" s="1">
        <f>J10-Q3</f>
        <v>10.734956760695512</v>
      </c>
      <c r="Q12" s="1"/>
      <c r="R12" s="1"/>
      <c r="S12" s="2"/>
      <c r="T12" s="2"/>
    </row>
    <row r="13" spans="1:25" x14ac:dyDescent="0.3">
      <c r="F13">
        <v>10.74</v>
      </c>
      <c r="G13" s="1">
        <v>10.199999999999999</v>
      </c>
      <c r="H13" s="1">
        <f>90+4/60</f>
        <v>90.066666666666663</v>
      </c>
      <c r="I13" s="1">
        <v>1212.5999999999999</v>
      </c>
      <c r="J13" s="1">
        <v>1466.8</v>
      </c>
      <c r="K13" s="1">
        <v>58.2</v>
      </c>
      <c r="L13" s="1">
        <v>1.8540000000000001</v>
      </c>
      <c r="M13" s="1">
        <v>133.9</v>
      </c>
      <c r="N13" s="2"/>
      <c r="P13" s="1">
        <f>J15-Q4</f>
        <v>10.276526199611851</v>
      </c>
      <c r="Q13" s="1"/>
      <c r="R13" s="1"/>
      <c r="S13" s="2"/>
      <c r="T13" s="2"/>
    </row>
    <row r="14" spans="1:25" x14ac:dyDescent="0.3">
      <c r="F14">
        <v>10.72</v>
      </c>
      <c r="G14" s="1">
        <v>10.3</v>
      </c>
      <c r="H14" s="1">
        <v>100</v>
      </c>
      <c r="I14" s="1">
        <v>1316.09</v>
      </c>
      <c r="J14" s="1">
        <v>1573.53</v>
      </c>
      <c r="K14" s="1">
        <v>58.3</v>
      </c>
      <c r="L14" s="1">
        <v>1.772</v>
      </c>
      <c r="M14" s="1">
        <v>135.1</v>
      </c>
      <c r="N14" s="2"/>
      <c r="P14" s="1">
        <f>J20-Q5</f>
        <v>10.353166666666663</v>
      </c>
      <c r="S14" s="2"/>
    </row>
    <row r="15" spans="1:25" x14ac:dyDescent="0.3">
      <c r="E15" t="s">
        <v>25</v>
      </c>
      <c r="F15">
        <f>AVERAGE(F12:F14)</f>
        <v>10.736666666666666</v>
      </c>
      <c r="G15" s="1">
        <f>AVERAGE(G12:G14)</f>
        <v>10.256666666666666</v>
      </c>
      <c r="H15" s="1"/>
      <c r="I15" s="1">
        <f>LINEST(I12:I14,H12:H14)</f>
        <v>10.439045347476332</v>
      </c>
      <c r="J15" s="1">
        <f>LINEST(J12:J14,H12:H14)</f>
        <v>10.756526199611852</v>
      </c>
      <c r="K15" s="1">
        <f>AVERAGE(K12:K14)</f>
        <v>58.266666666666673</v>
      </c>
      <c r="L15" s="1">
        <f>AVERAGE(L12:L14)</f>
        <v>1.8596666666666668</v>
      </c>
      <c r="M15" s="1">
        <f>AVERAGE(M12:M14)</f>
        <v>133.9</v>
      </c>
      <c r="P15" s="1">
        <f>J25-Q6</f>
        <v>10.620166666666673</v>
      </c>
      <c r="S15" s="2"/>
    </row>
    <row r="16" spans="1:25" x14ac:dyDescent="0.3">
      <c r="G16" s="1"/>
      <c r="H16" s="1"/>
      <c r="I16" s="1"/>
      <c r="J16" s="1"/>
      <c r="K16" s="1"/>
      <c r="L16" s="1"/>
      <c r="M16" s="1"/>
      <c r="N16" s="2"/>
      <c r="P16" s="1">
        <f>Q7+J30</f>
        <v>10.697003735287293</v>
      </c>
      <c r="S16" s="2"/>
    </row>
    <row r="17" spans="5:16" x14ac:dyDescent="0.3">
      <c r="E17">
        <v>180</v>
      </c>
      <c r="F17">
        <v>10.71</v>
      </c>
      <c r="G17" s="1">
        <v>10.5</v>
      </c>
      <c r="H17" s="1">
        <v>110</v>
      </c>
      <c r="I17" s="1">
        <v>1422.42</v>
      </c>
      <c r="J17" s="1">
        <v>1676.71</v>
      </c>
      <c r="K17" s="1">
        <v>58.3</v>
      </c>
      <c r="L17" s="1">
        <v>2.1019999999999999</v>
      </c>
      <c r="M17" s="1">
        <v>182.6</v>
      </c>
      <c r="N17" s="2"/>
      <c r="P17" s="1">
        <f>Q8+J35</f>
        <v>10.178999999999986</v>
      </c>
    </row>
    <row r="18" spans="5:16" x14ac:dyDescent="0.3">
      <c r="F18">
        <v>10.73</v>
      </c>
      <c r="G18" s="1">
        <v>10.5</v>
      </c>
      <c r="H18" s="1">
        <v>120</v>
      </c>
      <c r="I18" s="1">
        <v>1528.3</v>
      </c>
      <c r="J18" s="1">
        <v>1783.38</v>
      </c>
      <c r="K18" s="1">
        <v>58.2</v>
      </c>
      <c r="L18" s="1">
        <v>2.044</v>
      </c>
      <c r="M18" s="1">
        <v>185.6</v>
      </c>
      <c r="N18" s="2"/>
    </row>
    <row r="19" spans="5:16" x14ac:dyDescent="0.3">
      <c r="F19">
        <v>10.75</v>
      </c>
      <c r="G19" s="1">
        <v>10.4</v>
      </c>
      <c r="H19" s="1">
        <v>130</v>
      </c>
      <c r="I19" s="1">
        <v>1633.67</v>
      </c>
      <c r="J19" s="1">
        <v>1889.04</v>
      </c>
      <c r="K19" s="1">
        <v>58.3</v>
      </c>
      <c r="L19" s="1">
        <v>1.964</v>
      </c>
      <c r="M19" s="1">
        <v>185.7</v>
      </c>
      <c r="N19" s="2"/>
    </row>
    <row r="20" spans="5:16" x14ac:dyDescent="0.3">
      <c r="E20" t="s">
        <v>25</v>
      </c>
      <c r="F20">
        <f>AVERAGE(F17:F19)</f>
        <v>10.729999999999999</v>
      </c>
      <c r="G20" s="1">
        <f>AVERAGE(G17:G19)</f>
        <v>10.466666666666667</v>
      </c>
      <c r="H20" s="1"/>
      <c r="I20" s="1">
        <f>LINEST(I17:I19,H17:H19)</f>
        <v>10.5625</v>
      </c>
      <c r="J20" s="1">
        <f>LINEST(J17:J19,H17:H19)</f>
        <v>10.616499999999995</v>
      </c>
      <c r="K20" s="1">
        <f>AVERAGE(K17:K19)</f>
        <v>58.266666666666673</v>
      </c>
      <c r="L20" s="1">
        <f>AVERAGE(L17:L19)</f>
        <v>2.0366666666666666</v>
      </c>
      <c r="M20" s="1">
        <f>AVERAGE(M17:M19)</f>
        <v>184.63333333333333</v>
      </c>
    </row>
    <row r="21" spans="5:16" x14ac:dyDescent="0.3">
      <c r="G21" s="1"/>
      <c r="H21" s="1"/>
      <c r="I21" s="1"/>
      <c r="J21" s="1"/>
      <c r="K21" s="1"/>
      <c r="L21" s="1"/>
      <c r="M21" s="1"/>
    </row>
    <row r="22" spans="5:16" x14ac:dyDescent="0.3">
      <c r="E22">
        <v>240</v>
      </c>
      <c r="F22">
        <v>10.7</v>
      </c>
      <c r="G22" s="1">
        <v>10.6</v>
      </c>
      <c r="H22" s="1">
        <v>140</v>
      </c>
      <c r="I22" s="1">
        <v>1741.02</v>
      </c>
      <c r="J22" s="1">
        <v>1992.71</v>
      </c>
      <c r="K22" s="1">
        <v>58.3</v>
      </c>
      <c r="L22" s="1">
        <v>2.3170000000000002</v>
      </c>
      <c r="M22" s="1">
        <v>237.7</v>
      </c>
      <c r="N22" s="2"/>
    </row>
    <row r="23" spans="5:16" x14ac:dyDescent="0.3">
      <c r="F23">
        <v>10.74</v>
      </c>
      <c r="G23" s="1">
        <v>10.6</v>
      </c>
      <c r="H23" s="1">
        <v>150</v>
      </c>
      <c r="I23" s="1">
        <v>1848</v>
      </c>
      <c r="J23" s="1">
        <v>2099.98</v>
      </c>
      <c r="K23" s="1">
        <v>58.4</v>
      </c>
      <c r="L23" s="1">
        <v>2.238</v>
      </c>
      <c r="M23" s="1">
        <v>239.4</v>
      </c>
      <c r="N23" s="2"/>
    </row>
    <row r="24" spans="5:16" x14ac:dyDescent="0.3">
      <c r="F24">
        <v>10.76</v>
      </c>
      <c r="G24" s="1">
        <v>10.6</v>
      </c>
      <c r="H24" s="1">
        <v>160</v>
      </c>
      <c r="I24" s="1">
        <v>1954.55</v>
      </c>
      <c r="J24" s="1">
        <v>2207.7800000000002</v>
      </c>
      <c r="K24" s="1">
        <v>58.4</v>
      </c>
      <c r="L24" s="1">
        <v>2.1560000000000001</v>
      </c>
      <c r="M24" s="1">
        <v>239</v>
      </c>
      <c r="N24" s="2"/>
    </row>
    <row r="25" spans="5:16" x14ac:dyDescent="0.3">
      <c r="E25" t="s">
        <v>25</v>
      </c>
      <c r="F25">
        <f>AVERAGE(F22:F24)</f>
        <v>10.733333333333333</v>
      </c>
      <c r="G25" s="1">
        <f>AVERAGE(G22:G24)</f>
        <v>10.6</v>
      </c>
      <c r="H25" s="1"/>
      <c r="I25" s="1">
        <f>LINEST(I22:I24,H22:H24)</f>
        <v>10.676499999999999</v>
      </c>
      <c r="J25" s="1">
        <f>LINEST(J22:J24,H22:H24)</f>
        <v>10.753500000000006</v>
      </c>
      <c r="K25" s="1">
        <f>AVERAGE(K23:K24)</f>
        <v>58.4</v>
      </c>
      <c r="L25" s="1">
        <f>AVERAGE(L23:L24)</f>
        <v>2.1970000000000001</v>
      </c>
      <c r="M25" s="1">
        <f>AVERAGE(M23:M24)</f>
        <v>239.2</v>
      </c>
    </row>
    <row r="26" spans="5:16" x14ac:dyDescent="0.3">
      <c r="G26" s="1"/>
      <c r="H26" s="1"/>
      <c r="I26" s="1"/>
      <c r="J26" s="1"/>
      <c r="K26" s="1"/>
      <c r="L26" s="1"/>
      <c r="M26" s="1"/>
    </row>
    <row r="27" spans="5:16" x14ac:dyDescent="0.3">
      <c r="E27">
        <v>300</v>
      </c>
      <c r="F27">
        <v>10.72</v>
      </c>
      <c r="G27" s="1">
        <v>10.75</v>
      </c>
      <c r="H27" s="1">
        <f>170+1/60</f>
        <v>170.01666666666668</v>
      </c>
      <c r="I27" s="1">
        <v>2065.48</v>
      </c>
      <c r="J27" s="1">
        <v>2310.7199999999998</v>
      </c>
      <c r="K27" s="1">
        <v>58.4</v>
      </c>
      <c r="L27" s="1">
        <v>2.4820000000000002</v>
      </c>
      <c r="M27" s="1">
        <v>292.8</v>
      </c>
    </row>
    <row r="28" spans="5:16" x14ac:dyDescent="0.3">
      <c r="F28">
        <v>10.74</v>
      </c>
      <c r="G28" s="1">
        <v>10.75</v>
      </c>
      <c r="H28" s="1">
        <f>180+29/60</f>
        <v>180.48333333333332</v>
      </c>
      <c r="I28" s="1">
        <v>2176.6999999999998</v>
      </c>
      <c r="J28" s="1">
        <v>2422.5300000000002</v>
      </c>
      <c r="K28" s="1">
        <v>58.4</v>
      </c>
      <c r="L28" s="1">
        <v>2.39</v>
      </c>
      <c r="M28" s="1">
        <v>291.3</v>
      </c>
    </row>
    <row r="29" spans="5:16" x14ac:dyDescent="0.3">
      <c r="F29">
        <v>10.75</v>
      </c>
      <c r="G29" s="1">
        <v>10.75</v>
      </c>
      <c r="H29" s="1">
        <f>191+11/60</f>
        <v>191.18333333333334</v>
      </c>
      <c r="I29" s="1">
        <v>2292.3000000000002</v>
      </c>
      <c r="J29" s="1">
        <v>2537.42</v>
      </c>
      <c r="K29" s="1">
        <v>58.4</v>
      </c>
      <c r="L29" s="1">
        <v>2.3170000000000002</v>
      </c>
      <c r="M29" s="1">
        <v>291.5</v>
      </c>
      <c r="N29" s="2"/>
    </row>
    <row r="30" spans="5:16" x14ac:dyDescent="0.3">
      <c r="E30" t="s">
        <v>25</v>
      </c>
      <c r="F30">
        <f>AVERAGE(F27:F29)</f>
        <v>10.736666666666666</v>
      </c>
      <c r="G30" s="1">
        <f>AVERAGE(G27:G29)</f>
        <v>10.75</v>
      </c>
      <c r="H30" s="1"/>
      <c r="I30" s="1">
        <f>LINEST(I27:I29,H27:H29)</f>
        <v>10.716231801634105</v>
      </c>
      <c r="J30" s="1">
        <f>LINEST(J27:J29,H27:H29)</f>
        <v>10.710337068620627</v>
      </c>
      <c r="K30" s="1">
        <f>AVERAGE(K27:K29)</f>
        <v>58.4</v>
      </c>
      <c r="L30" s="1">
        <f>AVERAGE(L27:L29)</f>
        <v>2.3963333333333332</v>
      </c>
      <c r="M30" s="1">
        <f>AVERAGE(M27:M29)</f>
        <v>291.86666666666667</v>
      </c>
    </row>
    <row r="32" spans="5:16" x14ac:dyDescent="0.3">
      <c r="E32">
        <v>360</v>
      </c>
      <c r="F32">
        <v>10.74</v>
      </c>
      <c r="G32" s="1">
        <v>11</v>
      </c>
      <c r="H32" s="1">
        <v>200</v>
      </c>
      <c r="I32" s="1">
        <v>2389.5</v>
      </c>
      <c r="J32" s="1">
        <v>2625.76</v>
      </c>
      <c r="K32" s="1">
        <v>58.4</v>
      </c>
      <c r="L32" s="1">
        <v>2.7160000000000002</v>
      </c>
      <c r="M32" s="1">
        <v>363.6</v>
      </c>
      <c r="N32" s="2"/>
    </row>
    <row r="33" spans="5:14" x14ac:dyDescent="0.3">
      <c r="F33">
        <v>10.75</v>
      </c>
      <c r="G33" s="1">
        <v>11</v>
      </c>
      <c r="H33" s="1">
        <v>210</v>
      </c>
      <c r="I33" s="1">
        <v>2499.79</v>
      </c>
      <c r="J33" s="1">
        <v>2729.94</v>
      </c>
      <c r="K33" s="1">
        <v>58.5</v>
      </c>
      <c r="L33" s="1">
        <v>2.6560000000000001</v>
      </c>
      <c r="M33" s="1">
        <v>363.3</v>
      </c>
      <c r="N33" s="2"/>
    </row>
    <row r="34" spans="5:14" x14ac:dyDescent="0.3">
      <c r="F34">
        <v>10.73</v>
      </c>
      <c r="G34" s="1">
        <v>11</v>
      </c>
      <c r="H34" s="1">
        <v>220</v>
      </c>
      <c r="I34" s="1">
        <v>2609.66</v>
      </c>
      <c r="J34" s="1">
        <v>2834.54</v>
      </c>
      <c r="K34" s="1">
        <v>58.5</v>
      </c>
      <c r="L34" s="1">
        <v>2.5139999999999998</v>
      </c>
      <c r="M34" s="1">
        <v>363.7</v>
      </c>
      <c r="N34" s="2"/>
    </row>
    <row r="35" spans="5:14" x14ac:dyDescent="0.3">
      <c r="E35" t="s">
        <v>25</v>
      </c>
      <c r="F35">
        <f>AVERAGE(F32:F34)</f>
        <v>10.74</v>
      </c>
      <c r="G35" s="1">
        <f>AVERAGE(G32:G34)</f>
        <v>11</v>
      </c>
      <c r="H35" s="1"/>
      <c r="I35" s="1">
        <f>LINEST(I32:I34,H32:H34)</f>
        <v>11.007999999999996</v>
      </c>
      <c r="J35" s="1">
        <f>LINEST(J32:J34,H32:H34)</f>
        <v>10.438999999999986</v>
      </c>
      <c r="K35" s="1">
        <f>AVERAGE(K32:K34)</f>
        <v>58.466666666666669</v>
      </c>
      <c r="L35" s="1">
        <f>AVERAGE(L32:L34)</f>
        <v>2.6286666666666663</v>
      </c>
      <c r="M35" s="1">
        <f>AVERAGE(M32:M34)</f>
        <v>363.53333333333336</v>
      </c>
    </row>
    <row r="38" spans="5:14" x14ac:dyDescent="0.3">
      <c r="H38" s="1"/>
      <c r="I38" s="1"/>
      <c r="J38" s="1"/>
      <c r="N38" s="2"/>
    </row>
    <row r="39" spans="5:14" x14ac:dyDescent="0.3">
      <c r="H39" s="1"/>
      <c r="I39" s="1"/>
      <c r="J39" s="1"/>
      <c r="N39" s="2"/>
    </row>
    <row r="40" spans="5:14" x14ac:dyDescent="0.3">
      <c r="I40" s="1"/>
      <c r="J40" s="1"/>
    </row>
    <row r="41" spans="5:14" x14ac:dyDescent="0.3">
      <c r="H41" s="1"/>
      <c r="I41" s="1"/>
      <c r="J41" s="1"/>
      <c r="N41" s="2"/>
    </row>
    <row r="42" spans="5:14" x14ac:dyDescent="0.3">
      <c r="H42" s="1"/>
      <c r="I42" s="1"/>
      <c r="J42" s="1"/>
      <c r="N42" s="2"/>
    </row>
    <row r="43" spans="5:14" x14ac:dyDescent="0.3">
      <c r="H43" s="1"/>
      <c r="I43" s="1"/>
      <c r="J43" s="1"/>
      <c r="N43" s="2"/>
    </row>
    <row r="44" spans="5:14" x14ac:dyDescent="0.3">
      <c r="H44" s="1"/>
      <c r="I44" s="1"/>
      <c r="J44" s="1"/>
    </row>
    <row r="45" spans="5:14" x14ac:dyDescent="0.3">
      <c r="I45" s="1"/>
      <c r="J45" s="1"/>
    </row>
    <row r="47" spans="5:14" x14ac:dyDescent="0.3">
      <c r="H47" s="1"/>
      <c r="I47" s="1"/>
      <c r="J47" s="1"/>
    </row>
    <row r="48" spans="5:14" x14ac:dyDescent="0.3">
      <c r="H48" s="1"/>
      <c r="I48" s="1"/>
      <c r="J48" s="1"/>
    </row>
    <row r="49" spans="8:14" x14ac:dyDescent="0.3">
      <c r="H49" s="1"/>
      <c r="I49" s="1"/>
      <c r="J49" s="1"/>
    </row>
    <row r="50" spans="8:14" x14ac:dyDescent="0.3">
      <c r="I50" s="1"/>
      <c r="J50" s="1"/>
    </row>
    <row r="51" spans="8:14" x14ac:dyDescent="0.3">
      <c r="H51" s="1"/>
      <c r="I51" s="1"/>
      <c r="J51" s="1"/>
    </row>
    <row r="52" spans="8:14" x14ac:dyDescent="0.3">
      <c r="H52" s="1"/>
      <c r="I52" s="1"/>
      <c r="J52" s="1"/>
    </row>
    <row r="53" spans="8:14" x14ac:dyDescent="0.3">
      <c r="H53" s="1"/>
      <c r="I53" s="1"/>
      <c r="J53" s="1"/>
    </row>
    <row r="54" spans="8:14" x14ac:dyDescent="0.3">
      <c r="H54" s="1"/>
      <c r="I54" s="1"/>
      <c r="J54" s="1"/>
    </row>
    <row r="55" spans="8:14" x14ac:dyDescent="0.3">
      <c r="H55" s="1"/>
      <c r="I55" s="1"/>
      <c r="J55" s="1"/>
    </row>
    <row r="57" spans="8:14" x14ac:dyDescent="0.3">
      <c r="H57" s="1"/>
      <c r="I57" s="1"/>
      <c r="J57" s="1"/>
    </row>
    <row r="58" spans="8:14" x14ac:dyDescent="0.3">
      <c r="H58" s="1"/>
      <c r="I58" s="1"/>
      <c r="J58" s="1"/>
    </row>
    <row r="59" spans="8:14" x14ac:dyDescent="0.3">
      <c r="H59" s="1"/>
      <c r="I59" s="1"/>
      <c r="J59" s="1"/>
    </row>
    <row r="60" spans="8:14" x14ac:dyDescent="0.3">
      <c r="H60" s="1"/>
      <c r="I60" s="1"/>
      <c r="J60" s="1"/>
    </row>
    <row r="62" spans="8:14" x14ac:dyDescent="0.3">
      <c r="N62" s="2"/>
    </row>
    <row r="63" spans="8:14" x14ac:dyDescent="0.3">
      <c r="N63" s="2"/>
    </row>
    <row r="64" spans="8:14" x14ac:dyDescent="0.3">
      <c r="N64" s="2"/>
    </row>
    <row r="65" spans="8:14" x14ac:dyDescent="0.3">
      <c r="H65" s="1"/>
      <c r="I65" s="1"/>
      <c r="J65" s="1"/>
      <c r="N65" s="2"/>
    </row>
    <row r="66" spans="8:14" x14ac:dyDescent="0.3">
      <c r="H66" s="1"/>
      <c r="I66" s="1"/>
      <c r="J66" s="1"/>
      <c r="N66" s="2"/>
    </row>
    <row r="67" spans="8:14" x14ac:dyDescent="0.3">
      <c r="H67" s="1"/>
      <c r="I67" s="1"/>
      <c r="J67" s="1"/>
      <c r="N67" s="2"/>
    </row>
    <row r="70" spans="8:14" x14ac:dyDescent="0.3">
      <c r="N70" s="2"/>
    </row>
    <row r="71" spans="8:14" x14ac:dyDescent="0.3">
      <c r="N71" s="2"/>
    </row>
    <row r="72" spans="8:14" x14ac:dyDescent="0.3">
      <c r="N72" s="2"/>
    </row>
    <row r="73" spans="8:14" x14ac:dyDescent="0.3">
      <c r="H73" s="1"/>
      <c r="I73" s="1"/>
      <c r="J73" s="1"/>
      <c r="N73" s="2"/>
    </row>
    <row r="74" spans="8:14" x14ac:dyDescent="0.3">
      <c r="H74" s="1"/>
      <c r="I74" s="1"/>
      <c r="J74" s="1"/>
      <c r="N74" s="2"/>
    </row>
    <row r="75" spans="8:14" x14ac:dyDescent="0.3">
      <c r="H75" s="1"/>
      <c r="I75" s="1"/>
      <c r="J75" s="1"/>
      <c r="N75" s="2"/>
    </row>
    <row r="78" spans="8:14" x14ac:dyDescent="0.3">
      <c r="N78" s="2"/>
    </row>
    <row r="79" spans="8:14" x14ac:dyDescent="0.3">
      <c r="N79" s="2"/>
    </row>
    <row r="80" spans="8:14" x14ac:dyDescent="0.3">
      <c r="N80" s="2"/>
    </row>
    <row r="81" spans="8:14" x14ac:dyDescent="0.3">
      <c r="H81" s="1"/>
      <c r="I81" s="1"/>
      <c r="J81" s="1"/>
      <c r="N81" s="2"/>
    </row>
    <row r="82" spans="8:14" x14ac:dyDescent="0.3">
      <c r="H82" s="1"/>
      <c r="I82" s="1"/>
      <c r="J82" s="1"/>
      <c r="N82" s="2"/>
    </row>
    <row r="83" spans="8:14" x14ac:dyDescent="0.3">
      <c r="H83" s="1"/>
      <c r="I83" s="1"/>
      <c r="J83" s="1"/>
      <c r="N83" s="2"/>
    </row>
    <row r="86" spans="8:14" x14ac:dyDescent="0.3">
      <c r="N86" s="2"/>
    </row>
    <row r="87" spans="8:14" x14ac:dyDescent="0.3">
      <c r="N87" s="2"/>
    </row>
    <row r="88" spans="8:14" x14ac:dyDescent="0.3">
      <c r="N88" s="2"/>
    </row>
    <row r="89" spans="8:14" x14ac:dyDescent="0.3">
      <c r="H89" s="1"/>
      <c r="I89" s="1"/>
      <c r="J89" s="1"/>
      <c r="N89" s="2"/>
    </row>
    <row r="90" spans="8:14" x14ac:dyDescent="0.3">
      <c r="H90" s="1"/>
      <c r="I90" s="1"/>
      <c r="J90" s="1"/>
      <c r="N90" s="2"/>
    </row>
    <row r="91" spans="8:14" x14ac:dyDescent="0.3">
      <c r="H91" s="1"/>
      <c r="I91" s="1"/>
      <c r="J91" s="1"/>
      <c r="N91" s="2"/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topLeftCell="Q2" workbookViewId="0">
      <selection activeCell="X24" sqref="A1:XFD1048576"/>
    </sheetView>
  </sheetViews>
  <sheetFormatPr defaultRowHeight="14.4" x14ac:dyDescent="0.3"/>
  <cols>
    <col min="1" max="1" width="19.77734375" bestFit="1" customWidth="1"/>
    <col min="5" max="5" width="18.5546875" bestFit="1" customWidth="1"/>
    <col min="6" max="6" width="14.77734375" bestFit="1" customWidth="1"/>
    <col min="7" max="7" width="16.21875" bestFit="1" customWidth="1"/>
    <col min="8" max="8" width="16.33203125" bestFit="1" customWidth="1"/>
    <col min="9" max="9" width="15.21875" bestFit="1" customWidth="1"/>
    <col min="10" max="10" width="14.88671875" bestFit="1" customWidth="1"/>
    <col min="11" max="11" width="14" bestFit="1" customWidth="1"/>
    <col min="12" max="12" width="13.6640625" bestFit="1" customWidth="1"/>
    <col min="13" max="13" width="10.109375" bestFit="1" customWidth="1"/>
    <col min="14" max="14" width="12.5546875" bestFit="1" customWidth="1"/>
    <col min="16" max="16" width="18.5546875" bestFit="1" customWidth="1"/>
    <col min="17" max="17" width="20.6640625" bestFit="1" customWidth="1"/>
    <col min="18" max="18" width="21.88671875" bestFit="1" customWidth="1"/>
    <col min="19" max="19" width="17.44140625" bestFit="1" customWidth="1"/>
    <col min="20" max="20" width="18" bestFit="1" customWidth="1"/>
    <col min="22" max="22" width="12.109375" bestFit="1" customWidth="1"/>
    <col min="23" max="23" width="19.33203125" bestFit="1" customWidth="1"/>
    <col min="24" max="24" width="9.5546875" bestFit="1" customWidth="1"/>
  </cols>
  <sheetData>
    <row r="1" spans="1:25" x14ac:dyDescent="0.3">
      <c r="A1" s="5" t="s">
        <v>0</v>
      </c>
      <c r="B1" s="5"/>
      <c r="C1" s="5"/>
      <c r="E1" t="s">
        <v>1</v>
      </c>
      <c r="F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2" t="s">
        <v>10</v>
      </c>
      <c r="P1" t="s">
        <v>1</v>
      </c>
      <c r="Q1" t="s">
        <v>11</v>
      </c>
      <c r="R1" t="s">
        <v>12</v>
      </c>
      <c r="S1" s="2" t="s">
        <v>13</v>
      </c>
      <c r="T1" t="s">
        <v>14</v>
      </c>
      <c r="W1" t="s">
        <v>15</v>
      </c>
      <c r="X1" t="s">
        <v>16</v>
      </c>
      <c r="Y1" t="s">
        <v>32</v>
      </c>
    </row>
    <row r="2" spans="1:25" x14ac:dyDescent="0.3">
      <c r="A2" t="s">
        <v>17</v>
      </c>
      <c r="B2">
        <v>12</v>
      </c>
      <c r="C2" t="s">
        <v>18</v>
      </c>
      <c r="E2">
        <v>0</v>
      </c>
      <c r="F2">
        <v>10.52</v>
      </c>
      <c r="G2" s="1">
        <v>9.6999999999999993</v>
      </c>
      <c r="H2" s="1">
        <v>10</v>
      </c>
      <c r="I2" s="1">
        <v>176.32</v>
      </c>
      <c r="J2" s="1">
        <v>240.13</v>
      </c>
      <c r="K2" s="1">
        <v>50.3</v>
      </c>
      <c r="L2" s="1">
        <v>0.66200000000000003</v>
      </c>
      <c r="M2" s="1">
        <v>0</v>
      </c>
      <c r="N2" s="2"/>
      <c r="P2" s="1">
        <f>M8</f>
        <v>0</v>
      </c>
      <c r="Q2" s="1">
        <f>F8-G8</f>
        <v>0.81500000000000128</v>
      </c>
      <c r="R2" s="1">
        <f>F8-I8</f>
        <v>1.030400000000002</v>
      </c>
      <c r="S2" s="2">
        <f>Q2*$P2/14.696/1000/60*101325/1000/$B$7</f>
        <v>0</v>
      </c>
      <c r="T2" s="2">
        <f>R2*$P2/14.696/1000/60*101325/1000/$B$7</f>
        <v>0</v>
      </c>
      <c r="V2" t="s">
        <v>21</v>
      </c>
      <c r="W2" s="1">
        <f>0.9138/0.0018</f>
        <v>507.66666666666663</v>
      </c>
      <c r="X2" s="1">
        <f>W2/$B$8</f>
        <v>1.3289703315881325</v>
      </c>
      <c r="Y2">
        <f>0.0018/$B$7/1000*60*14.696/1.01325</f>
        <v>0.14240118430792006</v>
      </c>
    </row>
    <row r="3" spans="1:25" x14ac:dyDescent="0.3">
      <c r="A3" t="s">
        <v>20</v>
      </c>
      <c r="B3">
        <v>10</v>
      </c>
      <c r="C3" t="s">
        <v>18</v>
      </c>
      <c r="F3">
        <v>10.46</v>
      </c>
      <c r="G3" s="1">
        <v>9.6999999999999993</v>
      </c>
      <c r="H3" s="1">
        <v>20</v>
      </c>
      <c r="I3" s="1">
        <v>270.92</v>
      </c>
      <c r="J3" s="1">
        <v>375.74</v>
      </c>
      <c r="K3" s="1">
        <v>50.4</v>
      </c>
      <c r="L3" s="1">
        <v>0.64700000000000002</v>
      </c>
      <c r="M3" s="1">
        <v>0</v>
      </c>
      <c r="N3" s="2"/>
      <c r="P3" s="1">
        <f>M16</f>
        <v>29.899999999999995</v>
      </c>
      <c r="Q3" s="1">
        <f>F16-G16</f>
        <v>0.65399999999999991</v>
      </c>
      <c r="R3" s="1">
        <f>F16-I16</f>
        <v>0.86737203812829833</v>
      </c>
      <c r="S3" s="2">
        <f>Q3*P3/14.696/1000/60*101325/1000/$B$7</f>
        <v>0.20427841063740282</v>
      </c>
      <c r="T3" s="2">
        <f t="shared" ref="T3:T14" si="0">R3*$P3/14.696/1000/60*101325/1000/$B$7</f>
        <v>0.27092565960271192</v>
      </c>
      <c r="V3" t="s">
        <v>19</v>
      </c>
      <c r="W3" s="1">
        <f>0.7084/0.0024</f>
        <v>295.16666666666669</v>
      </c>
      <c r="X3" s="1">
        <f>W3/$B$8</f>
        <v>0.77268760907504364</v>
      </c>
      <c r="Y3">
        <f>0.0024/$B$7/1000*60*14.696/1.01325</f>
        <v>0.18986824574389338</v>
      </c>
    </row>
    <row r="4" spans="1:25" x14ac:dyDescent="0.3">
      <c r="A4" s="3" t="s">
        <v>22</v>
      </c>
      <c r="B4">
        <v>10.5</v>
      </c>
      <c r="C4" t="s">
        <v>18</v>
      </c>
      <c r="F4">
        <v>10.53</v>
      </c>
      <c r="G4" s="1">
        <v>9.6999999999999993</v>
      </c>
      <c r="H4" s="1">
        <v>30</v>
      </c>
      <c r="I4" s="1">
        <v>365.96</v>
      </c>
      <c r="J4" s="1">
        <v>512.14</v>
      </c>
      <c r="K4" s="1">
        <v>50.6</v>
      </c>
      <c r="L4" s="1">
        <v>0.64200000000000002</v>
      </c>
      <c r="M4" s="1">
        <v>0</v>
      </c>
      <c r="N4" s="2"/>
      <c r="P4" s="1">
        <f>M21</f>
        <v>64.566666666666663</v>
      </c>
      <c r="Q4" s="1">
        <f>F21-G21</f>
        <v>0.52000000000000135</v>
      </c>
      <c r="R4" s="1">
        <f>F21-I21</f>
        <v>0.74700000000001054</v>
      </c>
      <c r="S4" s="2">
        <f t="shared" ref="S4:S5" si="1">Q4*P4/14.696/1000/60*101325/1000/$B$7</f>
        <v>0.35073995603833746</v>
      </c>
      <c r="T4" s="2">
        <f t="shared" si="0"/>
        <v>0.50385143684738676</v>
      </c>
    </row>
    <row r="5" spans="1:25" x14ac:dyDescent="0.3">
      <c r="A5" s="3" t="s">
        <v>23</v>
      </c>
      <c r="B5">
        <v>53</v>
      </c>
      <c r="C5" t="s">
        <v>24</v>
      </c>
      <c r="F5">
        <v>10.5</v>
      </c>
      <c r="G5" s="1">
        <v>9.6999999999999993</v>
      </c>
      <c r="H5" s="1">
        <v>40</v>
      </c>
      <c r="I5" s="1">
        <v>460.85</v>
      </c>
      <c r="J5" s="1">
        <v>647.39</v>
      </c>
      <c r="K5" s="1">
        <v>50.9</v>
      </c>
      <c r="L5" s="1">
        <v>0.64100000000000001</v>
      </c>
      <c r="M5" s="1">
        <v>0</v>
      </c>
      <c r="P5" s="1">
        <f>M26</f>
        <v>90.233333333333348</v>
      </c>
      <c r="Q5" s="1">
        <f>F26-G26</f>
        <v>0.46666666666666679</v>
      </c>
      <c r="R5" s="1">
        <f>F26-I26</f>
        <v>0.70716666666666761</v>
      </c>
      <c r="S5" s="2">
        <f t="shared" si="1"/>
        <v>0.43989326787196981</v>
      </c>
      <c r="T5" s="2">
        <f t="shared" si="0"/>
        <v>0.66659540556456065</v>
      </c>
      <c r="V5" t="s">
        <v>35</v>
      </c>
      <c r="W5">
        <f>348</f>
        <v>348</v>
      </c>
      <c r="X5" s="1">
        <f>W5/B8</f>
        <v>0.91099476439790572</v>
      </c>
    </row>
    <row r="6" spans="1:25" x14ac:dyDescent="0.3">
      <c r="A6" s="3" t="s">
        <v>26</v>
      </c>
      <c r="B6">
        <v>0.69499999999999995</v>
      </c>
      <c r="C6" t="s">
        <v>24</v>
      </c>
      <c r="F6">
        <v>10.52</v>
      </c>
      <c r="G6" s="1">
        <v>9.6999999999999993</v>
      </c>
      <c r="H6" s="1">
        <v>50</v>
      </c>
      <c r="I6" s="1">
        <v>555.66</v>
      </c>
      <c r="J6" s="1">
        <v>782.96</v>
      </c>
      <c r="K6" s="1">
        <v>51.1</v>
      </c>
      <c r="L6" s="1">
        <v>0.64100000000000001</v>
      </c>
      <c r="M6" s="1">
        <v>0</v>
      </c>
      <c r="P6" s="1">
        <f>M31</f>
        <v>124.3</v>
      </c>
      <c r="Q6" s="1">
        <f>F31-G31</f>
        <v>0.36333333333333506</v>
      </c>
      <c r="R6" s="1">
        <f>F31-I31</f>
        <v>0.64483333333332915</v>
      </c>
      <c r="S6" s="2">
        <f>Q6*P6/14.696/1000/60*101325/1000/$B$7</f>
        <v>0.47179127540374027</v>
      </c>
      <c r="T6" s="2">
        <f t="shared" si="0"/>
        <v>0.83732130483350931</v>
      </c>
      <c r="V6" t="s">
        <v>34</v>
      </c>
      <c r="W6">
        <v>353</v>
      </c>
      <c r="X6" s="1">
        <f>W6/B8</f>
        <v>0.9240837696335078</v>
      </c>
    </row>
    <row r="7" spans="1:25" x14ac:dyDescent="0.3">
      <c r="A7" s="3" t="s">
        <v>27</v>
      </c>
      <c r="B7" s="4">
        <v>1.0999999999999999E-2</v>
      </c>
      <c r="C7" t="s">
        <v>28</v>
      </c>
      <c r="F7">
        <v>10.56</v>
      </c>
      <c r="G7" s="1">
        <v>9.6999999999999993</v>
      </c>
      <c r="H7" s="1">
        <v>60</v>
      </c>
      <c r="I7" s="1">
        <v>650.41999999999996</v>
      </c>
      <c r="J7" s="1">
        <v>918.48</v>
      </c>
      <c r="K7" s="1">
        <v>51.3</v>
      </c>
      <c r="L7" s="1">
        <v>0.64</v>
      </c>
      <c r="M7" s="1">
        <v>0</v>
      </c>
      <c r="N7" s="2"/>
      <c r="P7" s="1">
        <f>M36</f>
        <v>150.43333333333331</v>
      </c>
      <c r="Q7" s="1">
        <f>F36-G36</f>
        <v>0.28999999999999915</v>
      </c>
      <c r="R7" s="1">
        <f>F36-I36</f>
        <v>0.5814999999999948</v>
      </c>
      <c r="S7" s="2">
        <f>Q7*P7/14.696/1000/60*101325/1000/$B$7</f>
        <v>0.45573838634713909</v>
      </c>
      <c r="T7" s="2">
        <f>R7*$P7/14.696/1000/60*101325/1000/$B$7</f>
        <v>0.91383404020986125</v>
      </c>
    </row>
    <row r="8" spans="1:25" x14ac:dyDescent="0.3">
      <c r="A8" s="3" t="s">
        <v>29</v>
      </c>
      <c r="B8">
        <v>382</v>
      </c>
      <c r="C8" t="s">
        <v>30</v>
      </c>
      <c r="E8" t="s">
        <v>25</v>
      </c>
      <c r="F8">
        <f>AVERAGE(F2:F7)</f>
        <v>10.515000000000001</v>
      </c>
      <c r="G8" s="1">
        <f>AVERAGE(G2:G4)</f>
        <v>9.6999999999999993</v>
      </c>
      <c r="H8" s="1"/>
      <c r="I8" s="1">
        <f>LINEST(I2:I7,H2:H7)</f>
        <v>9.4845999999999986</v>
      </c>
      <c r="J8" s="1">
        <f>LINEST(J2:J7,H2:H7)</f>
        <v>13.567600000000002</v>
      </c>
      <c r="K8" s="1">
        <f>AVERAGE(K2:K7)</f>
        <v>50.766666666666659</v>
      </c>
      <c r="L8" s="1">
        <f>AVERAGE(L2:L7)</f>
        <v>0.64550000000000007</v>
      </c>
      <c r="M8" s="1">
        <v>0</v>
      </c>
      <c r="N8" s="2"/>
      <c r="P8" s="1">
        <f>M41</f>
        <v>179</v>
      </c>
      <c r="Q8" s="1">
        <f>F41-G41</f>
        <v>0.25999999999999979</v>
      </c>
      <c r="R8" s="1">
        <f>F41-I41</f>
        <v>0.5705000000000009</v>
      </c>
      <c r="S8" s="2">
        <f>Q8*P8/14.696/1000/60*101325/1000/$B$7</f>
        <v>0.48618316053842692</v>
      </c>
      <c r="T8" s="2">
        <f t="shared" si="0"/>
        <v>1.0667980503352816</v>
      </c>
    </row>
    <row r="9" spans="1:25" x14ac:dyDescent="0.3">
      <c r="N9" s="2"/>
      <c r="P9" s="1">
        <f>M46</f>
        <v>210.20000000000002</v>
      </c>
      <c r="Q9" s="1">
        <f>F46-G46</f>
        <v>0.25000000000000178</v>
      </c>
      <c r="R9" s="1">
        <f>F46-I46</f>
        <v>0.56666718956502926</v>
      </c>
      <c r="S9" s="2">
        <f t="shared" ref="S9:S14" si="2">Q9*P9/14.696/1000/60*101325/1000/$B$7</f>
        <v>0.54896701947345372</v>
      </c>
      <c r="T9" s="2">
        <f t="shared" si="0"/>
        <v>1.244326392355642</v>
      </c>
    </row>
    <row r="10" spans="1:25" x14ac:dyDescent="0.3">
      <c r="E10">
        <v>30</v>
      </c>
      <c r="F10">
        <v>0</v>
      </c>
      <c r="G10" s="1">
        <v>9.8699999999999992</v>
      </c>
      <c r="H10" s="1">
        <v>70</v>
      </c>
      <c r="I10" s="1">
        <v>749.89</v>
      </c>
      <c r="J10" s="1">
        <v>1045.3900000000001</v>
      </c>
      <c r="K10" s="1">
        <v>51.4</v>
      </c>
      <c r="L10" s="1">
        <v>0.76100000000000001</v>
      </c>
      <c r="M10" s="1">
        <v>29.4</v>
      </c>
      <c r="P10" s="1">
        <f>M51</f>
        <v>237.26666666666665</v>
      </c>
      <c r="Q10" s="1">
        <f>F51-G51</f>
        <v>0.12000000000000099</v>
      </c>
      <c r="R10" s="1">
        <f>F51-I51</f>
        <v>0.5080000000000009</v>
      </c>
      <c r="S10" s="2">
        <f t="shared" si="2"/>
        <v>0.29743461424259166</v>
      </c>
      <c r="T10" s="2">
        <f t="shared" si="0"/>
        <v>1.2591398669602967</v>
      </c>
    </row>
    <row r="11" spans="1:25" x14ac:dyDescent="0.3">
      <c r="A11" t="s">
        <v>31</v>
      </c>
      <c r="F11">
        <v>10.55</v>
      </c>
      <c r="G11" s="1">
        <v>9.8699999999999992</v>
      </c>
      <c r="H11" s="1">
        <v>80</v>
      </c>
      <c r="I11" s="1">
        <v>846.65</v>
      </c>
      <c r="J11" s="1">
        <v>1178.69</v>
      </c>
      <c r="K11" s="1">
        <v>51.6</v>
      </c>
      <c r="L11" s="1">
        <v>0.78100000000000003</v>
      </c>
      <c r="M11" s="1">
        <v>29.7</v>
      </c>
      <c r="P11" s="1">
        <f>M56</f>
        <v>262.26666666666671</v>
      </c>
      <c r="Q11" s="1">
        <f>F56-G56</f>
        <v>6.3333333333332575E-2</v>
      </c>
      <c r="R11" s="1">
        <f>F56-I56</f>
        <v>0.45399999999999885</v>
      </c>
      <c r="S11" s="2">
        <f t="shared" si="2"/>
        <v>0.17351977518791414</v>
      </c>
      <c r="T11" s="2">
        <f t="shared" si="0"/>
        <v>1.243862809504954</v>
      </c>
    </row>
    <row r="12" spans="1:25" x14ac:dyDescent="0.3">
      <c r="F12">
        <v>10.53</v>
      </c>
      <c r="G12" s="1">
        <v>9.9</v>
      </c>
      <c r="H12" s="1">
        <v>90.5</v>
      </c>
      <c r="I12" s="1">
        <v>948.32</v>
      </c>
      <c r="J12" s="1">
        <v>1318.79</v>
      </c>
      <c r="K12" s="1">
        <v>51.7</v>
      </c>
      <c r="L12" s="1">
        <v>0.78200000000000003</v>
      </c>
      <c r="M12" s="1">
        <v>30</v>
      </c>
      <c r="N12" s="2"/>
      <c r="P12" s="1">
        <v>295</v>
      </c>
      <c r="Q12" s="1">
        <v>0</v>
      </c>
      <c r="R12" s="1">
        <f>F61-I61</f>
        <v>0.36183333333333323</v>
      </c>
      <c r="S12" s="2">
        <f t="shared" si="2"/>
        <v>0</v>
      </c>
      <c r="T12" s="2">
        <f t="shared" si="0"/>
        <v>1.1150751119146001</v>
      </c>
    </row>
    <row r="13" spans="1:25" x14ac:dyDescent="0.3">
      <c r="F13">
        <v>10.54</v>
      </c>
      <c r="G13" s="1">
        <v>9.9</v>
      </c>
      <c r="H13" s="1">
        <v>100.02</v>
      </c>
      <c r="I13" s="1">
        <v>1040.9100000000001</v>
      </c>
      <c r="J13" s="1">
        <v>1446.2</v>
      </c>
      <c r="K13" s="1">
        <v>51.8</v>
      </c>
      <c r="L13" s="1">
        <v>0.78200000000000003</v>
      </c>
      <c r="M13" s="1">
        <v>30</v>
      </c>
      <c r="N13" s="2"/>
      <c r="P13" s="1">
        <f>M66</f>
        <v>329.6</v>
      </c>
      <c r="Q13" s="1">
        <f>F66-G66</f>
        <v>-3.3333333333331439E-2</v>
      </c>
      <c r="R13" s="1">
        <f>F66-I66</f>
        <v>0.33021184445908247</v>
      </c>
      <c r="S13" s="2">
        <f t="shared" si="2"/>
        <v>-0.11477293347189266</v>
      </c>
      <c r="T13" s="2">
        <f t="shared" si="0"/>
        <v>1.1369814616720619</v>
      </c>
    </row>
    <row r="14" spans="1:25" x14ac:dyDescent="0.3">
      <c r="F14">
        <v>10.52</v>
      </c>
      <c r="G14" s="1">
        <v>9.9</v>
      </c>
      <c r="H14" s="1">
        <v>110</v>
      </c>
      <c r="I14" s="1">
        <v>1136.6099999999999</v>
      </c>
      <c r="J14" s="1">
        <v>1577.81</v>
      </c>
      <c r="K14" s="1">
        <v>52</v>
      </c>
      <c r="L14" s="1">
        <v>0.78100000000000003</v>
      </c>
      <c r="M14" s="1">
        <v>30.1</v>
      </c>
      <c r="N14" s="2"/>
      <c r="P14" s="1">
        <f>M71</f>
        <v>348.70000000000005</v>
      </c>
      <c r="Q14" s="1">
        <f>F71-G71</f>
        <v>-6.666666666666643E-2</v>
      </c>
      <c r="R14" s="1">
        <f>F71-I71</f>
        <v>0.31620903623998409</v>
      </c>
      <c r="S14" s="2">
        <f t="shared" si="2"/>
        <v>-0.24284782707312566</v>
      </c>
      <c r="T14" s="2">
        <f t="shared" si="0"/>
        <v>1.1518601602765148</v>
      </c>
    </row>
    <row r="15" spans="1:25" x14ac:dyDescent="0.3">
      <c r="F15">
        <v>10.53</v>
      </c>
      <c r="G15" s="1">
        <v>9.9</v>
      </c>
      <c r="H15" s="1">
        <v>120</v>
      </c>
      <c r="I15" s="1">
        <v>1233.1300000000001</v>
      </c>
      <c r="J15" s="1">
        <v>1710.53</v>
      </c>
      <c r="K15" s="1">
        <v>52.1</v>
      </c>
      <c r="L15" s="1">
        <v>0.78100000000000003</v>
      </c>
      <c r="M15" s="1">
        <v>30.2</v>
      </c>
      <c r="P15" s="1"/>
      <c r="S15" s="2"/>
      <c r="T15" s="2"/>
    </row>
    <row r="16" spans="1:25" x14ac:dyDescent="0.3">
      <c r="E16" t="s">
        <v>25</v>
      </c>
      <c r="F16">
        <f>AVERAGE(F11:F15)</f>
        <v>10.534000000000001</v>
      </c>
      <c r="G16" s="1">
        <f>AVERAGE(G10:G12)</f>
        <v>9.8800000000000008</v>
      </c>
      <c r="H16" s="1"/>
      <c r="I16" s="1">
        <f>LINEST(I10:I15,H10:H15)</f>
        <v>9.6666279618717024</v>
      </c>
      <c r="J16" s="1">
        <f>LINEST(J10:J15,H10:H15)</f>
        <v>13.305387019939584</v>
      </c>
      <c r="K16" s="1">
        <f>AVERAGE(K10:K15)</f>
        <v>51.766666666666673</v>
      </c>
      <c r="L16" s="1">
        <f>AVERAGE(L10:L15)</f>
        <v>0.77800000000000002</v>
      </c>
      <c r="M16" s="1">
        <f>AVERAGE(M10:M15)</f>
        <v>29.899999999999995</v>
      </c>
      <c r="N16" s="2"/>
      <c r="P16" s="1" t="s">
        <v>33</v>
      </c>
      <c r="Q16" s="1">
        <v>22</v>
      </c>
      <c r="S16" s="2"/>
      <c r="T16" s="2"/>
    </row>
    <row r="17" spans="5:20" x14ac:dyDescent="0.3">
      <c r="G17" s="1"/>
      <c r="H17" s="1"/>
      <c r="I17" s="1"/>
      <c r="J17" s="1"/>
      <c r="K17" s="1"/>
      <c r="L17" s="1"/>
      <c r="M17" s="1"/>
      <c r="N17" s="2"/>
      <c r="P17">
        <f>M80</f>
        <v>344.56666666666666</v>
      </c>
      <c r="Q17" s="1">
        <f>F80-G80</f>
        <v>0.19000000000000128</v>
      </c>
      <c r="R17" s="1">
        <f>F80-I80</f>
        <v>0.35850000000000115</v>
      </c>
      <c r="S17" s="2"/>
      <c r="T17" s="2"/>
    </row>
    <row r="18" spans="5:20" x14ac:dyDescent="0.3">
      <c r="E18">
        <v>60</v>
      </c>
      <c r="F18">
        <v>10.47</v>
      </c>
      <c r="G18" s="1">
        <v>10</v>
      </c>
      <c r="H18" s="1">
        <v>130</v>
      </c>
      <c r="I18" s="1">
        <v>1331.38</v>
      </c>
      <c r="J18" s="1">
        <v>1838.03</v>
      </c>
      <c r="K18" s="1">
        <v>52.2</v>
      </c>
      <c r="L18" s="1">
        <v>0.93500000000000005</v>
      </c>
      <c r="M18" s="1">
        <v>64.599999999999994</v>
      </c>
      <c r="N18" s="2"/>
      <c r="P18" s="1">
        <f>M75</f>
        <v>358.8</v>
      </c>
      <c r="Q18" s="1">
        <f>F76-G76</f>
        <v>-0.14499999999999957</v>
      </c>
      <c r="R18" s="1">
        <f>F76-I76</f>
        <v>0.29584745762709908</v>
      </c>
    </row>
    <row r="19" spans="5:20" x14ac:dyDescent="0.3">
      <c r="F19">
        <v>10.53</v>
      </c>
      <c r="G19" s="1">
        <v>10</v>
      </c>
      <c r="H19" s="1">
        <v>140</v>
      </c>
      <c r="I19" s="1">
        <v>1429.21</v>
      </c>
      <c r="J19" s="1">
        <v>1968.96</v>
      </c>
      <c r="K19" s="1">
        <v>52.3</v>
      </c>
      <c r="L19" s="1">
        <v>0.93400000000000005</v>
      </c>
      <c r="M19" s="1">
        <v>64.400000000000006</v>
      </c>
      <c r="N19" s="2"/>
      <c r="P19" s="1" t="s">
        <v>33</v>
      </c>
      <c r="Q19">
        <v>15</v>
      </c>
    </row>
    <row r="20" spans="5:20" x14ac:dyDescent="0.3">
      <c r="F20">
        <v>10.56</v>
      </c>
      <c r="G20" s="1">
        <v>10</v>
      </c>
      <c r="H20" s="1">
        <v>150</v>
      </c>
      <c r="I20" s="1">
        <v>1526.84</v>
      </c>
      <c r="J20" s="1">
        <v>2094.8200000000002</v>
      </c>
      <c r="K20" s="1">
        <v>52.5</v>
      </c>
      <c r="L20" s="1">
        <v>0.93200000000000005</v>
      </c>
      <c r="M20" s="1">
        <v>64.7</v>
      </c>
      <c r="P20">
        <f>M85</f>
        <v>337.5</v>
      </c>
      <c r="Q20" s="1">
        <f>F85-G85</f>
        <v>0.27000000000000135</v>
      </c>
      <c r="R20" s="1">
        <f>F85-I85</f>
        <v>0.3705872426420953</v>
      </c>
    </row>
    <row r="21" spans="5:20" x14ac:dyDescent="0.3">
      <c r="E21" t="s">
        <v>25</v>
      </c>
      <c r="F21">
        <f>AVERAGE(F18:F20)</f>
        <v>10.520000000000001</v>
      </c>
      <c r="G21" s="1">
        <f>AVERAGE(G18:G20)</f>
        <v>10</v>
      </c>
      <c r="H21" s="1"/>
      <c r="I21" s="1">
        <f>LINEST(I18:I20,H18:H20)</f>
        <v>9.7729999999999908</v>
      </c>
      <c r="J21" s="1">
        <f>LINEST(J18:J20,H18:H20)</f>
        <v>12.83950000000001</v>
      </c>
      <c r="K21" s="1">
        <f>AVERAGE(K18:K20)</f>
        <v>52.333333333333336</v>
      </c>
      <c r="L21" s="1">
        <f>AVERAGE(L18:L20)</f>
        <v>0.93366666666666676</v>
      </c>
      <c r="M21" s="1">
        <f>AVERAGE(M18:M20)</f>
        <v>64.566666666666663</v>
      </c>
      <c r="P21">
        <f>M92</f>
        <v>351.36</v>
      </c>
      <c r="Q21" s="1">
        <f>F92-G92</f>
        <v>-8.799999999999919E-2</v>
      </c>
      <c r="R21" s="1">
        <f>F92-I92</f>
        <v>0.37142703160968082</v>
      </c>
    </row>
    <row r="22" spans="5:20" x14ac:dyDescent="0.3">
      <c r="G22" s="1"/>
      <c r="H22" s="1"/>
      <c r="I22" s="1"/>
      <c r="J22" s="1"/>
      <c r="K22" s="1"/>
      <c r="L22" s="1"/>
      <c r="M22" s="1"/>
      <c r="N22" s="2"/>
    </row>
    <row r="23" spans="5:20" x14ac:dyDescent="0.3">
      <c r="E23">
        <v>90</v>
      </c>
      <c r="F23">
        <v>10.53</v>
      </c>
      <c r="G23" s="1">
        <v>10.08</v>
      </c>
      <c r="H23" s="1">
        <v>160</v>
      </c>
      <c r="I23" s="1">
        <v>1625.23</v>
      </c>
      <c r="J23" s="1">
        <v>2226.42</v>
      </c>
      <c r="K23" s="1">
        <v>52.5</v>
      </c>
      <c r="L23" s="1">
        <v>1.03</v>
      </c>
      <c r="M23" s="1">
        <v>88.9</v>
      </c>
      <c r="N23" s="2"/>
    </row>
    <row r="24" spans="5:20" x14ac:dyDescent="0.3">
      <c r="F24">
        <v>10.55</v>
      </c>
      <c r="G24" s="1">
        <v>10.08</v>
      </c>
      <c r="H24" s="1">
        <v>170</v>
      </c>
      <c r="I24" s="1">
        <v>1723.76</v>
      </c>
      <c r="J24" s="1">
        <v>2354.58</v>
      </c>
      <c r="K24" s="1">
        <v>52.7</v>
      </c>
      <c r="L24" s="1">
        <v>1.028</v>
      </c>
      <c r="M24" s="1">
        <v>90.4</v>
      </c>
      <c r="N24" s="2"/>
    </row>
    <row r="25" spans="5:20" x14ac:dyDescent="0.3">
      <c r="F25">
        <v>10.56</v>
      </c>
      <c r="G25" s="1">
        <v>10.08</v>
      </c>
      <c r="H25" s="1">
        <v>180</v>
      </c>
      <c r="I25" s="1">
        <v>1822.02</v>
      </c>
      <c r="J25" s="1">
        <v>2482.12</v>
      </c>
      <c r="K25" s="1">
        <v>52.7</v>
      </c>
      <c r="L25" s="1">
        <v>1.022</v>
      </c>
      <c r="M25" s="1">
        <v>91.4</v>
      </c>
    </row>
    <row r="26" spans="5:20" x14ac:dyDescent="0.3">
      <c r="E26" t="s">
        <v>25</v>
      </c>
      <c r="F26">
        <f>AVERAGE(F23:F25)</f>
        <v>10.546666666666667</v>
      </c>
      <c r="G26" s="1">
        <f>AVERAGE(G23:G25)</f>
        <v>10.08</v>
      </c>
      <c r="H26" s="1"/>
      <c r="I26" s="1">
        <f>LINEST(I23:I25,H23:H25)</f>
        <v>9.8394999999999992</v>
      </c>
      <c r="J26" s="1">
        <f>LINEST(J23:J25,H23:H25)</f>
        <v>12.784999999999989</v>
      </c>
      <c r="K26" s="1">
        <f>AVERAGE(K23:K25)</f>
        <v>52.633333333333333</v>
      </c>
      <c r="L26" s="1">
        <f>AVERAGE(L23:L25)</f>
        <v>1.0266666666666666</v>
      </c>
      <c r="M26" s="1">
        <f>AVERAGE(M23:M25)</f>
        <v>90.233333333333348</v>
      </c>
    </row>
    <row r="27" spans="5:20" x14ac:dyDescent="0.3">
      <c r="G27" s="1"/>
      <c r="H27" s="1"/>
      <c r="I27" s="1"/>
      <c r="J27" s="1"/>
      <c r="K27" s="1"/>
      <c r="L27" s="1"/>
      <c r="M27" s="1"/>
    </row>
    <row r="28" spans="5:20" x14ac:dyDescent="0.3">
      <c r="E28">
        <v>120</v>
      </c>
      <c r="F28">
        <v>10.57</v>
      </c>
      <c r="G28" s="1">
        <v>10.199999999999999</v>
      </c>
      <c r="H28" s="1">
        <v>190</v>
      </c>
      <c r="I28" s="1">
        <v>1921.36</v>
      </c>
      <c r="J28" s="1">
        <v>2603.2600000000002</v>
      </c>
      <c r="K28" s="1">
        <v>52.8</v>
      </c>
      <c r="L28" s="1">
        <v>1.1399999999999999</v>
      </c>
      <c r="M28" s="1">
        <v>122.1</v>
      </c>
    </row>
    <row r="29" spans="5:20" x14ac:dyDescent="0.3">
      <c r="F29">
        <v>10.55</v>
      </c>
      <c r="G29" s="1">
        <v>10.199999999999999</v>
      </c>
      <c r="H29" s="1">
        <v>200</v>
      </c>
      <c r="I29" s="1">
        <v>2020.77</v>
      </c>
      <c r="J29" s="1">
        <v>2726.39</v>
      </c>
      <c r="K29" s="1">
        <v>52.9</v>
      </c>
      <c r="L29" s="1">
        <v>1.1240000000000001</v>
      </c>
      <c r="M29" s="1">
        <v>123.5</v>
      </c>
      <c r="N29" s="2"/>
    </row>
    <row r="30" spans="5:20" x14ac:dyDescent="0.3">
      <c r="F30">
        <v>10.57</v>
      </c>
      <c r="G30" s="1">
        <v>10.199999999999999</v>
      </c>
      <c r="H30" s="1">
        <v>210</v>
      </c>
      <c r="I30" s="1">
        <v>2119.73</v>
      </c>
      <c r="J30" s="1">
        <v>2849.47</v>
      </c>
      <c r="K30" s="1">
        <v>53</v>
      </c>
      <c r="L30" s="1">
        <v>1.1080000000000001</v>
      </c>
      <c r="M30" s="1">
        <v>125.1</v>
      </c>
    </row>
    <row r="31" spans="5:20" x14ac:dyDescent="0.3">
      <c r="E31" t="s">
        <v>25</v>
      </c>
      <c r="F31">
        <f>AVERAGE(F28:F30)</f>
        <v>10.563333333333334</v>
      </c>
      <c r="G31" s="1">
        <f>AVERAGE(G28:G30)</f>
        <v>10.199999999999999</v>
      </c>
      <c r="H31" s="1"/>
      <c r="I31" s="1">
        <f>LINEST(I28:I30,H28:H30)</f>
        <v>9.9185000000000052</v>
      </c>
      <c r="J31" s="1">
        <f>LINEST(J28:J30,H28:H30)</f>
        <v>12.310499999999978</v>
      </c>
      <c r="K31" s="1">
        <f>AVERAGE(K29:K30)</f>
        <v>52.95</v>
      </c>
      <c r="L31" s="1">
        <f>AVERAGE(L29:L30)</f>
        <v>1.1160000000000001</v>
      </c>
      <c r="M31" s="1">
        <f>AVERAGE(M29:M30)</f>
        <v>124.3</v>
      </c>
    </row>
    <row r="32" spans="5:20" x14ac:dyDescent="0.3">
      <c r="G32" s="1"/>
      <c r="H32" s="1"/>
      <c r="I32" s="1"/>
      <c r="J32" s="1"/>
      <c r="K32" s="1"/>
      <c r="L32" s="1"/>
      <c r="M32" s="1"/>
      <c r="N32" s="2"/>
    </row>
    <row r="33" spans="5:14" x14ac:dyDescent="0.3">
      <c r="E33">
        <v>150</v>
      </c>
      <c r="F33">
        <v>10.56</v>
      </c>
      <c r="G33" s="1">
        <v>10.25</v>
      </c>
      <c r="H33" s="1">
        <v>220</v>
      </c>
      <c r="I33" s="1">
        <v>2219.71</v>
      </c>
      <c r="J33" s="1">
        <v>2969.98</v>
      </c>
      <c r="K33" s="1">
        <v>53.1</v>
      </c>
      <c r="L33" s="1">
        <v>1.1859999999999999</v>
      </c>
      <c r="M33" s="1">
        <v>150</v>
      </c>
      <c r="N33" s="2"/>
    </row>
    <row r="34" spans="5:14" x14ac:dyDescent="0.3">
      <c r="F34">
        <v>10.52</v>
      </c>
      <c r="G34" s="1">
        <v>10.25</v>
      </c>
      <c r="H34" s="1">
        <v>230</v>
      </c>
      <c r="I34" s="1">
        <v>2319.5500000000002</v>
      </c>
      <c r="J34" s="1">
        <v>3092.65</v>
      </c>
      <c r="K34" s="1">
        <v>53.2</v>
      </c>
      <c r="L34" s="1">
        <v>1.165</v>
      </c>
      <c r="M34" s="1">
        <v>150.4</v>
      </c>
      <c r="N34" s="2"/>
    </row>
    <row r="35" spans="5:14" x14ac:dyDescent="0.3">
      <c r="F35">
        <v>10.54</v>
      </c>
      <c r="G35" s="1">
        <v>10.25</v>
      </c>
      <c r="H35" s="1">
        <v>240</v>
      </c>
      <c r="I35" s="1">
        <v>2418.88</v>
      </c>
      <c r="J35" s="1">
        <v>3214.98</v>
      </c>
      <c r="K35" s="1">
        <v>53.3</v>
      </c>
      <c r="L35" s="1">
        <v>1.1459999999999999</v>
      </c>
      <c r="M35" s="1">
        <v>150.9</v>
      </c>
    </row>
    <row r="36" spans="5:14" x14ac:dyDescent="0.3">
      <c r="E36" t="s">
        <v>25</v>
      </c>
      <c r="F36">
        <f>AVERAGE(F33:F35)</f>
        <v>10.54</v>
      </c>
      <c r="G36" s="1">
        <f>AVERAGE(G33:G35)</f>
        <v>10.25</v>
      </c>
      <c r="H36" s="1"/>
      <c r="I36" s="1">
        <f>LINEST(I33:I35,H33:H35)</f>
        <v>9.9585000000000043</v>
      </c>
      <c r="J36" s="1">
        <f>LINEST(J33:J35,H33:H35)</f>
        <v>12.25</v>
      </c>
      <c r="K36" s="1">
        <f>AVERAGE(K33:K35)</f>
        <v>53.20000000000001</v>
      </c>
      <c r="L36" s="1">
        <f>AVERAGE(L33:L35)</f>
        <v>1.1656666666666666</v>
      </c>
      <c r="M36" s="1">
        <f>AVERAGE(M33:M35)</f>
        <v>150.43333333333331</v>
      </c>
    </row>
    <row r="38" spans="5:14" x14ac:dyDescent="0.3">
      <c r="E38">
        <v>180</v>
      </c>
      <c r="F38">
        <v>10.55</v>
      </c>
      <c r="G38" s="1">
        <v>10.3</v>
      </c>
      <c r="H38" s="1">
        <v>250</v>
      </c>
      <c r="I38" s="1">
        <v>2519.15</v>
      </c>
      <c r="J38" s="1">
        <v>3334.51</v>
      </c>
      <c r="K38" s="1">
        <v>53.4</v>
      </c>
      <c r="L38" s="1">
        <v>1.2350000000000001</v>
      </c>
      <c r="M38" s="1">
        <v>179.5</v>
      </c>
      <c r="N38" s="2"/>
    </row>
    <row r="39" spans="5:14" x14ac:dyDescent="0.3">
      <c r="F39">
        <v>10.57</v>
      </c>
      <c r="G39" s="1">
        <v>10.3</v>
      </c>
      <c r="H39" s="1">
        <v>260</v>
      </c>
      <c r="I39" s="1">
        <v>2619.29</v>
      </c>
      <c r="J39" s="1">
        <v>3456.53</v>
      </c>
      <c r="K39" s="1">
        <v>53.4</v>
      </c>
      <c r="L39" s="1">
        <v>1.2030000000000001</v>
      </c>
      <c r="M39" s="1">
        <v>178.6</v>
      </c>
      <c r="N39" s="2"/>
    </row>
    <row r="40" spans="5:14" x14ac:dyDescent="0.3">
      <c r="F40">
        <v>10.56</v>
      </c>
      <c r="G40" s="1">
        <v>10.3</v>
      </c>
      <c r="H40" s="1">
        <v>270</v>
      </c>
      <c r="I40" s="1">
        <v>2718.94</v>
      </c>
      <c r="J40" s="1">
        <v>3574.08</v>
      </c>
      <c r="K40" s="1">
        <v>53.5</v>
      </c>
      <c r="L40" s="1">
        <v>1.177</v>
      </c>
      <c r="M40" s="1">
        <v>178.9</v>
      </c>
    </row>
    <row r="41" spans="5:14" x14ac:dyDescent="0.3">
      <c r="E41" t="s">
        <v>25</v>
      </c>
      <c r="F41">
        <f>AVERAGE(F38:F40)</f>
        <v>10.56</v>
      </c>
      <c r="G41" s="1">
        <f>AVERAGE(G38:G40)</f>
        <v>10.3</v>
      </c>
      <c r="H41" s="1"/>
      <c r="I41" s="1">
        <f>LINEST(I38:I40,H38:H40)</f>
        <v>9.9894999999999996</v>
      </c>
      <c r="J41" s="1">
        <f>LINEST(J38:J40,H38:H40)</f>
        <v>11.978499999999986</v>
      </c>
      <c r="K41" s="1">
        <f>AVERAGE(K38:K40)</f>
        <v>53.433333333333337</v>
      </c>
      <c r="L41" s="1">
        <f>AVERAGE(L38:L40)</f>
        <v>1.2050000000000001</v>
      </c>
      <c r="M41" s="1">
        <f>AVERAGE(M38:M40)</f>
        <v>179</v>
      </c>
      <c r="N41" s="2"/>
    </row>
    <row r="42" spans="5:14" x14ac:dyDescent="0.3">
      <c r="N42" s="2"/>
    </row>
    <row r="43" spans="5:14" x14ac:dyDescent="0.3">
      <c r="E43">
        <v>210</v>
      </c>
      <c r="F43">
        <v>10.6</v>
      </c>
      <c r="G43" s="1">
        <v>10.35</v>
      </c>
      <c r="H43" s="1">
        <f>280+34/60</f>
        <v>280.56666666666666</v>
      </c>
      <c r="I43" s="1">
        <v>2825.33</v>
      </c>
      <c r="J43" s="1">
        <v>3699.5</v>
      </c>
      <c r="K43" s="1">
        <v>53.6</v>
      </c>
      <c r="L43" s="1">
        <v>1.262</v>
      </c>
      <c r="M43" s="1">
        <v>209.5</v>
      </c>
      <c r="N43" s="2"/>
    </row>
    <row r="44" spans="5:14" x14ac:dyDescent="0.3">
      <c r="F44">
        <v>10.57</v>
      </c>
      <c r="G44" s="1">
        <v>10.35</v>
      </c>
      <c r="H44" s="1">
        <v>290</v>
      </c>
      <c r="I44" s="1">
        <v>2920.44</v>
      </c>
      <c r="J44" s="1">
        <v>3813.38</v>
      </c>
      <c r="K44" s="1">
        <v>53.6</v>
      </c>
      <c r="L44" s="1">
        <v>1.2390000000000001</v>
      </c>
      <c r="M44" s="1">
        <v>210.7</v>
      </c>
    </row>
    <row r="45" spans="5:14" x14ac:dyDescent="0.3">
      <c r="F45">
        <v>10.63</v>
      </c>
      <c r="G45" s="1">
        <v>10.35</v>
      </c>
      <c r="H45" s="1">
        <v>300</v>
      </c>
      <c r="I45" s="1">
        <v>3020.32</v>
      </c>
      <c r="J45" s="1">
        <v>3933.65</v>
      </c>
      <c r="K45" s="1">
        <v>53.7</v>
      </c>
      <c r="L45" s="1">
        <v>1.2130000000000001</v>
      </c>
      <c r="M45" s="1">
        <v>210.4</v>
      </c>
    </row>
    <row r="46" spans="5:14" x14ac:dyDescent="0.3">
      <c r="E46" t="s">
        <v>25</v>
      </c>
      <c r="F46">
        <f>AVERAGE(F43:F45)</f>
        <v>10.600000000000001</v>
      </c>
      <c r="G46" s="1">
        <f>AVERAGE(G43:G45)</f>
        <v>10.35</v>
      </c>
      <c r="H46" s="1"/>
      <c r="I46" s="1">
        <f>LINEST(I43:I45,H43:H45)</f>
        <v>10.033332810434972</v>
      </c>
      <c r="J46" s="1">
        <f>LINEST(J43:J45,H43:H45)</f>
        <v>12.048666216974068</v>
      </c>
      <c r="K46" s="1">
        <f>AVERAGE(K43:K45)</f>
        <v>53.633333333333333</v>
      </c>
      <c r="L46" s="1">
        <f>AVERAGE(L43:L45)</f>
        <v>1.2380000000000002</v>
      </c>
      <c r="M46" s="1">
        <f>AVERAGE(M43:M45)</f>
        <v>210.20000000000002</v>
      </c>
    </row>
    <row r="47" spans="5:14" x14ac:dyDescent="0.3">
      <c r="H47" s="1"/>
      <c r="I47" s="1"/>
      <c r="J47" s="1"/>
    </row>
    <row r="48" spans="5:14" x14ac:dyDescent="0.3">
      <c r="E48">
        <v>240</v>
      </c>
      <c r="F48">
        <v>10.56</v>
      </c>
      <c r="G48" s="1">
        <v>10.43</v>
      </c>
      <c r="H48" s="1">
        <v>310</v>
      </c>
      <c r="I48" s="1">
        <v>3122.14</v>
      </c>
      <c r="J48" s="1">
        <v>4051.92</v>
      </c>
      <c r="K48" s="1">
        <v>53.8</v>
      </c>
      <c r="L48" s="1">
        <v>1.2669999999999999</v>
      </c>
      <c r="M48" s="1">
        <v>237.1</v>
      </c>
    </row>
    <row r="49" spans="5:14" x14ac:dyDescent="0.3">
      <c r="F49">
        <v>10.55</v>
      </c>
      <c r="G49" s="1">
        <v>10.46</v>
      </c>
      <c r="H49" s="1">
        <v>320</v>
      </c>
      <c r="I49" s="1">
        <v>3222.62</v>
      </c>
      <c r="J49" s="1">
        <v>4161.83</v>
      </c>
      <c r="K49" s="1">
        <v>53.8</v>
      </c>
      <c r="L49" s="1">
        <v>1.262</v>
      </c>
      <c r="M49" s="1">
        <v>237.3</v>
      </c>
    </row>
    <row r="50" spans="5:14" x14ac:dyDescent="0.3">
      <c r="F50">
        <v>10.57</v>
      </c>
      <c r="G50" s="1">
        <v>10.43</v>
      </c>
      <c r="H50" s="1">
        <v>330</v>
      </c>
      <c r="I50" s="1">
        <v>3323.18</v>
      </c>
      <c r="J50" s="1">
        <v>4291.1499999999996</v>
      </c>
      <c r="K50" s="1">
        <v>53.8</v>
      </c>
      <c r="L50" s="1">
        <v>1.236</v>
      </c>
      <c r="M50" s="1">
        <v>237.4</v>
      </c>
    </row>
    <row r="51" spans="5:14" x14ac:dyDescent="0.3">
      <c r="E51" t="s">
        <v>25</v>
      </c>
      <c r="F51">
        <f>AVERAGE(F48:F50)</f>
        <v>10.56</v>
      </c>
      <c r="G51" s="1">
        <f>AVERAGE(G48:G50)</f>
        <v>10.44</v>
      </c>
      <c r="H51" s="1"/>
      <c r="I51" s="1">
        <f>LINEST(I48:I50,H48:H50)</f>
        <v>10.052</v>
      </c>
      <c r="J51" s="1">
        <f>LINEST(J48:J50,H48:H50)</f>
        <v>11.961499999999981</v>
      </c>
      <c r="K51" s="1">
        <f>AVERAGE(K48:K50)</f>
        <v>53.79999999999999</v>
      </c>
      <c r="L51" s="1">
        <f>AVERAGE(L48:L50)</f>
        <v>1.2549999999999999</v>
      </c>
      <c r="M51" s="1">
        <f>AVERAGE(M48:M50)</f>
        <v>237.26666666666665</v>
      </c>
    </row>
    <row r="52" spans="5:14" x14ac:dyDescent="0.3">
      <c r="H52" s="1"/>
      <c r="I52" s="1"/>
      <c r="J52" s="1"/>
    </row>
    <row r="53" spans="5:14" x14ac:dyDescent="0.3">
      <c r="E53">
        <v>270</v>
      </c>
      <c r="F53">
        <v>10.56</v>
      </c>
      <c r="G53" s="1">
        <v>10.51</v>
      </c>
      <c r="H53" s="1">
        <v>340</v>
      </c>
      <c r="I53" s="1">
        <v>98.38</v>
      </c>
      <c r="J53" s="1">
        <v>121.21</v>
      </c>
      <c r="K53" s="1">
        <v>53.9</v>
      </c>
      <c r="L53" s="1">
        <v>1.2889999999999999</v>
      </c>
      <c r="M53" s="1">
        <v>263.3</v>
      </c>
    </row>
    <row r="54" spans="5:14" x14ac:dyDescent="0.3">
      <c r="F54">
        <v>10.55</v>
      </c>
      <c r="G54" s="1">
        <v>10.51</v>
      </c>
      <c r="H54" s="1">
        <v>350</v>
      </c>
      <c r="I54" s="1">
        <v>199.77</v>
      </c>
      <c r="J54" s="1">
        <v>240.94</v>
      </c>
      <c r="K54" s="1">
        <v>53.9</v>
      </c>
      <c r="L54" s="1">
        <v>1.264</v>
      </c>
      <c r="M54" s="1">
        <v>262.10000000000002</v>
      </c>
    </row>
    <row r="55" spans="5:14" x14ac:dyDescent="0.3">
      <c r="F55">
        <v>10.57</v>
      </c>
      <c r="G55" s="1">
        <v>10.47</v>
      </c>
      <c r="H55" s="1">
        <v>360</v>
      </c>
      <c r="I55" s="1">
        <v>300.5</v>
      </c>
      <c r="J55" s="1">
        <v>361.09</v>
      </c>
      <c r="K55" s="1">
        <v>54</v>
      </c>
      <c r="L55" s="1">
        <v>1.238</v>
      </c>
      <c r="M55" s="1">
        <v>261.39999999999998</v>
      </c>
    </row>
    <row r="56" spans="5:14" x14ac:dyDescent="0.3">
      <c r="E56" t="s">
        <v>25</v>
      </c>
      <c r="F56">
        <f>AVERAGE(F53:F55)</f>
        <v>10.56</v>
      </c>
      <c r="G56" s="1">
        <f>AVERAGE(G53:G55)</f>
        <v>10.496666666666668</v>
      </c>
      <c r="H56" s="1"/>
      <c r="I56" s="1">
        <f>LINEST(I53:I55,H53:H55)</f>
        <v>10.106000000000002</v>
      </c>
      <c r="J56" s="1">
        <f>LINEST(J53:J55,H53:H55)</f>
        <v>11.994</v>
      </c>
      <c r="K56" s="1">
        <f>AVERAGE(K53:K55)</f>
        <v>53.933333333333337</v>
      </c>
      <c r="L56" s="1">
        <f>AVERAGE(L53:L55)</f>
        <v>1.2636666666666667</v>
      </c>
      <c r="M56" s="1">
        <f>AVERAGE(M53:M55)</f>
        <v>262.26666666666671</v>
      </c>
    </row>
    <row r="57" spans="5:14" x14ac:dyDescent="0.3">
      <c r="H57" s="1"/>
      <c r="I57" s="1"/>
      <c r="J57" s="1"/>
    </row>
    <row r="58" spans="5:14" x14ac:dyDescent="0.3">
      <c r="E58">
        <v>300</v>
      </c>
      <c r="F58">
        <v>10.57</v>
      </c>
      <c r="G58" s="1">
        <v>10.58</v>
      </c>
      <c r="H58" s="1">
        <v>370</v>
      </c>
      <c r="I58" s="1">
        <v>403.08</v>
      </c>
      <c r="J58" s="1">
        <v>477.89</v>
      </c>
      <c r="K58" s="1">
        <v>54.1</v>
      </c>
      <c r="L58" s="1">
        <v>1.323</v>
      </c>
      <c r="M58" s="1">
        <v>300.89999999999998</v>
      </c>
    </row>
    <row r="59" spans="5:14" x14ac:dyDescent="0.3">
      <c r="F59">
        <v>10.57</v>
      </c>
      <c r="G59" s="1">
        <v>10.58</v>
      </c>
      <c r="H59" s="1">
        <v>380</v>
      </c>
      <c r="I59" s="1">
        <v>504.94</v>
      </c>
      <c r="J59" s="1">
        <v>596.51</v>
      </c>
      <c r="K59" s="1">
        <v>54.1</v>
      </c>
      <c r="L59" s="1">
        <v>1.3069999999999999</v>
      </c>
      <c r="M59" s="1">
        <v>302.10000000000002</v>
      </c>
    </row>
    <row r="60" spans="5:14" x14ac:dyDescent="0.3">
      <c r="F60">
        <v>10.55</v>
      </c>
      <c r="G60" s="1">
        <v>10.59</v>
      </c>
      <c r="H60" s="1">
        <v>390</v>
      </c>
      <c r="I60" s="1">
        <v>607.11</v>
      </c>
      <c r="J60" s="1">
        <v>715.62</v>
      </c>
      <c r="K60" s="1">
        <v>54.1</v>
      </c>
      <c r="L60" s="1">
        <v>1.2869999999999999</v>
      </c>
      <c r="M60" s="1">
        <v>303.10000000000002</v>
      </c>
    </row>
    <row r="61" spans="5:14" x14ac:dyDescent="0.3">
      <c r="E61" t="s">
        <v>25</v>
      </c>
      <c r="F61">
        <f>AVERAGE(F58:F60)</f>
        <v>10.563333333333334</v>
      </c>
      <c r="G61" s="1">
        <f>AVERAGE(G58:G60)</f>
        <v>10.583333333333334</v>
      </c>
      <c r="H61" s="1"/>
      <c r="I61" s="1">
        <f>LINEST(I58:I60,H58:H60)</f>
        <v>10.201500000000001</v>
      </c>
      <c r="J61" s="1">
        <f>LINEST(J58:J60,H58:H60)</f>
        <v>11.886500000000002</v>
      </c>
      <c r="K61" s="1">
        <f>AVERAGE(K58:K60)</f>
        <v>54.1</v>
      </c>
      <c r="L61" s="1">
        <f>AVERAGE(L58:L60)</f>
        <v>1.3056666666666665</v>
      </c>
      <c r="M61" s="1">
        <f>AVERAGE(M58:M60)</f>
        <v>302.03333333333336</v>
      </c>
    </row>
    <row r="62" spans="5:14" x14ac:dyDescent="0.3">
      <c r="N62" s="2"/>
    </row>
    <row r="63" spans="5:14" x14ac:dyDescent="0.3">
      <c r="E63">
        <v>330</v>
      </c>
      <c r="F63">
        <v>10.56</v>
      </c>
      <c r="G63" s="1">
        <v>10.6</v>
      </c>
      <c r="H63" s="1">
        <f>400+10/60</f>
        <v>400.16666666666669</v>
      </c>
      <c r="I63" s="1">
        <v>711.14</v>
      </c>
      <c r="J63" s="1">
        <v>834.24</v>
      </c>
      <c r="K63" s="1">
        <v>54.2</v>
      </c>
      <c r="L63" s="1">
        <v>1.3240000000000001</v>
      </c>
      <c r="M63" s="1">
        <v>329.2</v>
      </c>
      <c r="N63" s="2"/>
    </row>
    <row r="64" spans="5:14" x14ac:dyDescent="0.3">
      <c r="F64">
        <v>10.57</v>
      </c>
      <c r="G64" s="1">
        <v>10.59</v>
      </c>
      <c r="H64" s="1">
        <v>410</v>
      </c>
      <c r="I64" s="1">
        <v>811.59</v>
      </c>
      <c r="J64" s="1">
        <v>950.15</v>
      </c>
      <c r="K64" s="1">
        <v>54.3</v>
      </c>
      <c r="L64" s="1">
        <v>1.3069999999999999</v>
      </c>
      <c r="M64" s="1">
        <v>329.5</v>
      </c>
      <c r="N64" s="2"/>
    </row>
    <row r="65" spans="5:14" x14ac:dyDescent="0.3">
      <c r="F65">
        <v>10.55</v>
      </c>
      <c r="G65" s="1">
        <v>10.59</v>
      </c>
      <c r="H65" s="1">
        <v>420</v>
      </c>
      <c r="I65" s="1">
        <v>914.03</v>
      </c>
      <c r="J65" s="1">
        <v>1068.2</v>
      </c>
      <c r="K65" s="1">
        <v>54.3</v>
      </c>
      <c r="L65" s="1">
        <v>1.2829999999999999</v>
      </c>
      <c r="M65" s="1">
        <v>330.1</v>
      </c>
      <c r="N65" s="2"/>
    </row>
    <row r="66" spans="5:14" x14ac:dyDescent="0.3">
      <c r="E66" t="s">
        <v>25</v>
      </c>
      <c r="F66">
        <f>AVERAGE(F63:F65)</f>
        <v>10.56</v>
      </c>
      <c r="G66" s="1">
        <f>AVERAGE(G63:G65)</f>
        <v>10.593333333333332</v>
      </c>
      <c r="H66" s="1"/>
      <c r="I66" s="1">
        <f>LINEST(I63:I65,H63:H65)</f>
        <v>10.229788155540918</v>
      </c>
      <c r="J66" s="1">
        <f>LINEST(J63:J65,H63:H65)</f>
        <v>11.796327087844849</v>
      </c>
      <c r="K66" s="1">
        <f>AVERAGE(K63:K65)</f>
        <v>54.266666666666673</v>
      </c>
      <c r="L66" s="1">
        <f>AVERAGE(L63:L65)</f>
        <v>1.3046666666666666</v>
      </c>
      <c r="M66" s="1">
        <f>AVERAGE(M63:M65)</f>
        <v>329.6</v>
      </c>
      <c r="N66" s="2"/>
    </row>
    <row r="67" spans="5:14" x14ac:dyDescent="0.3">
      <c r="H67" s="1"/>
      <c r="I67" s="1"/>
      <c r="J67" s="1"/>
      <c r="N67" s="2"/>
    </row>
    <row r="68" spans="5:14" x14ac:dyDescent="0.3">
      <c r="E68">
        <v>360</v>
      </c>
      <c r="F68">
        <v>10.57</v>
      </c>
      <c r="G68" s="1">
        <v>10.64</v>
      </c>
      <c r="H68" s="1">
        <v>430</v>
      </c>
      <c r="I68" s="1">
        <v>1016.51</v>
      </c>
      <c r="J68" s="1">
        <v>1184.26</v>
      </c>
      <c r="K68" s="1">
        <v>58.4</v>
      </c>
      <c r="L68" s="1">
        <v>2.7160000000000002</v>
      </c>
      <c r="M68" s="1">
        <v>348.1</v>
      </c>
    </row>
    <row r="69" spans="5:14" x14ac:dyDescent="0.3">
      <c r="F69">
        <v>10.57</v>
      </c>
      <c r="G69" s="1">
        <v>10.63</v>
      </c>
      <c r="H69" s="1">
        <f>440+52/60</f>
        <v>440.86666666666667</v>
      </c>
      <c r="I69" s="1">
        <v>1127.76</v>
      </c>
      <c r="J69" s="1">
        <v>1311.14</v>
      </c>
      <c r="K69" s="1">
        <v>58.5</v>
      </c>
      <c r="L69" s="1">
        <v>2.6560000000000001</v>
      </c>
      <c r="M69" s="1">
        <v>348.8</v>
      </c>
    </row>
    <row r="70" spans="5:14" x14ac:dyDescent="0.3">
      <c r="F70">
        <v>10.55</v>
      </c>
      <c r="G70" s="1">
        <v>10.62</v>
      </c>
      <c r="H70" s="1">
        <f>450+2/60</f>
        <v>450.03333333333336</v>
      </c>
      <c r="I70" s="1">
        <v>1221.8</v>
      </c>
      <c r="J70" s="1">
        <v>1418.14</v>
      </c>
      <c r="K70" s="1">
        <v>58.5</v>
      </c>
      <c r="L70" s="1">
        <v>2.5139999999999998</v>
      </c>
      <c r="M70" s="1">
        <v>349.2</v>
      </c>
      <c r="N70" s="2"/>
    </row>
    <row r="71" spans="5:14" x14ac:dyDescent="0.3">
      <c r="E71" t="s">
        <v>25</v>
      </c>
      <c r="F71">
        <f>AVERAGE(F68:F70)</f>
        <v>10.563333333333334</v>
      </c>
      <c r="G71" s="1">
        <f>AVERAGE(G68:G70)</f>
        <v>10.63</v>
      </c>
      <c r="H71" s="1"/>
      <c r="I71" s="1">
        <f>LINEST(I68:I70,H68:H70)</f>
        <v>10.24712429709335</v>
      </c>
      <c r="J71" s="1">
        <f>LINEST(J68:J70,H68:H70)</f>
        <v>11.674589303666705</v>
      </c>
      <c r="K71" s="1">
        <f>AVERAGE(K68:K70)</f>
        <v>58.466666666666669</v>
      </c>
      <c r="L71" s="1">
        <f>AVERAGE(L68:L70)</f>
        <v>2.6286666666666663</v>
      </c>
      <c r="M71" s="1">
        <f>AVERAGE(M68:M70)</f>
        <v>348.70000000000005</v>
      </c>
      <c r="N71" s="2"/>
    </row>
    <row r="72" spans="5:14" x14ac:dyDescent="0.3">
      <c r="N72" s="2"/>
    </row>
    <row r="73" spans="5:14" x14ac:dyDescent="0.3">
      <c r="N73" s="2"/>
    </row>
    <row r="74" spans="5:14" x14ac:dyDescent="0.3">
      <c r="E74" t="s">
        <v>34</v>
      </c>
      <c r="F74">
        <v>10.58</v>
      </c>
      <c r="G74" s="1">
        <v>10.7</v>
      </c>
      <c r="H74">
        <f>460+10/60</f>
        <v>460.16666666666669</v>
      </c>
      <c r="I74" s="1">
        <v>1326.02</v>
      </c>
      <c r="J74" s="1">
        <v>1612.54</v>
      </c>
      <c r="K74" s="1">
        <v>54.8</v>
      </c>
      <c r="L74" s="1">
        <v>1.2529999999999999</v>
      </c>
      <c r="M74" s="1">
        <v>358.8</v>
      </c>
      <c r="N74" s="2"/>
    </row>
    <row r="75" spans="5:14" x14ac:dyDescent="0.3">
      <c r="F75">
        <v>10.55</v>
      </c>
      <c r="G75" s="1">
        <v>10.72</v>
      </c>
      <c r="H75">
        <v>470</v>
      </c>
      <c r="I75" s="1">
        <v>1427</v>
      </c>
      <c r="J75" s="1">
        <v>1809.43</v>
      </c>
      <c r="K75" s="1">
        <v>55</v>
      </c>
      <c r="L75" s="1">
        <v>1.2390000000000001</v>
      </c>
      <c r="M75" s="1">
        <v>358.8</v>
      </c>
      <c r="N75" s="2"/>
    </row>
    <row r="76" spans="5:14" x14ac:dyDescent="0.3">
      <c r="F76">
        <f>AVERAGE(F74:F75)</f>
        <v>10.565000000000001</v>
      </c>
      <c r="G76" s="1">
        <f>AVERAGE(G74:G75)</f>
        <v>10.71</v>
      </c>
      <c r="I76" s="1">
        <f>LINEST(I74:I75,H74:H75)</f>
        <v>10.269152542372902</v>
      </c>
      <c r="J76" s="1">
        <f>LINEST(J74:J75,H74:H75)</f>
        <v>20.022711864406826</v>
      </c>
      <c r="N76" s="2"/>
    </row>
    <row r="77" spans="5:14" x14ac:dyDescent="0.3">
      <c r="F77">
        <v>10.57</v>
      </c>
      <c r="G77">
        <v>10.45</v>
      </c>
      <c r="H77">
        <v>480</v>
      </c>
      <c r="I77">
        <v>1529.55</v>
      </c>
      <c r="J77">
        <v>2010.14</v>
      </c>
      <c r="K77">
        <v>55.1</v>
      </c>
      <c r="L77">
        <v>1.198</v>
      </c>
      <c r="M77">
        <v>343.5</v>
      </c>
    </row>
    <row r="78" spans="5:14" x14ac:dyDescent="0.3">
      <c r="F78">
        <v>10.56</v>
      </c>
      <c r="G78">
        <v>10.35</v>
      </c>
      <c r="H78">
        <v>490</v>
      </c>
      <c r="I78">
        <v>1631.73</v>
      </c>
      <c r="J78">
        <v>2209.96</v>
      </c>
      <c r="K78">
        <v>55.3</v>
      </c>
      <c r="L78">
        <v>1.1850000000000001</v>
      </c>
      <c r="M78">
        <v>345</v>
      </c>
    </row>
    <row r="79" spans="5:14" x14ac:dyDescent="0.3">
      <c r="F79">
        <v>10.55</v>
      </c>
      <c r="G79">
        <v>10.31</v>
      </c>
      <c r="H79">
        <v>500</v>
      </c>
      <c r="I79">
        <v>1733.58</v>
      </c>
      <c r="J79">
        <v>2408.9</v>
      </c>
      <c r="K79">
        <v>55.4</v>
      </c>
      <c r="L79">
        <v>1.177</v>
      </c>
      <c r="M79">
        <v>345.2</v>
      </c>
    </row>
    <row r="80" spans="5:14" x14ac:dyDescent="0.3">
      <c r="F80">
        <f>AVERAGE(F77:F79)</f>
        <v>10.56</v>
      </c>
      <c r="G80" s="1">
        <f>AVERAGE(G77:G79)</f>
        <v>10.37</v>
      </c>
      <c r="I80" s="1">
        <f>LINEST(I77:I79,H77:H79)</f>
        <v>10.201499999999999</v>
      </c>
      <c r="J80" s="1">
        <f>LINEST(J77:J79,H77:H79)</f>
        <v>19.937999999999995</v>
      </c>
      <c r="M80">
        <f>AVERAGE(M77:M79)</f>
        <v>344.56666666666666</v>
      </c>
      <c r="N80" s="2"/>
    </row>
    <row r="81" spans="5:14" x14ac:dyDescent="0.3">
      <c r="N81" s="2"/>
    </row>
    <row r="82" spans="5:14" x14ac:dyDescent="0.3">
      <c r="E82" t="s">
        <v>35</v>
      </c>
      <c r="F82">
        <v>10.58</v>
      </c>
      <c r="G82" s="1">
        <v>10.210000000000001</v>
      </c>
      <c r="H82" s="1">
        <v>510</v>
      </c>
      <c r="I82" s="1">
        <v>1835.52</v>
      </c>
      <c r="J82" s="1">
        <v>2574.9699999999998</v>
      </c>
      <c r="K82" s="1">
        <v>55.5</v>
      </c>
      <c r="L82" s="1">
        <v>1.151</v>
      </c>
      <c r="M82" s="1">
        <v>337</v>
      </c>
      <c r="N82" s="2"/>
    </row>
    <row r="83" spans="5:14" x14ac:dyDescent="0.3">
      <c r="F83">
        <v>10.57</v>
      </c>
      <c r="G83" s="1">
        <v>10.36</v>
      </c>
      <c r="H83" s="1">
        <v>520</v>
      </c>
      <c r="I83" s="1">
        <v>1937.2</v>
      </c>
      <c r="J83" s="1">
        <v>2730.32</v>
      </c>
      <c r="K83" s="1">
        <v>55.6</v>
      </c>
      <c r="L83" s="1">
        <v>1.145</v>
      </c>
      <c r="M83" s="1">
        <v>337.5</v>
      </c>
      <c r="N83" s="2"/>
    </row>
    <row r="84" spans="5:14" x14ac:dyDescent="0.3">
      <c r="F84">
        <v>10.56</v>
      </c>
      <c r="G84" s="1">
        <v>10.33</v>
      </c>
      <c r="H84" s="1">
        <f>530+47/60</f>
        <v>530.7833333333333</v>
      </c>
      <c r="I84" s="1">
        <v>2047.49</v>
      </c>
      <c r="J84" s="1">
        <v>2897.41</v>
      </c>
      <c r="K84" s="1">
        <v>55.6</v>
      </c>
      <c r="L84" s="1">
        <v>1.1419999999999999</v>
      </c>
      <c r="M84" s="1">
        <v>338</v>
      </c>
      <c r="N84" s="2"/>
    </row>
    <row r="85" spans="5:14" x14ac:dyDescent="0.3">
      <c r="F85">
        <f>AVERAGE(F82:F84)</f>
        <v>10.57</v>
      </c>
      <c r="G85" s="1">
        <f>AVERAGE(G82:G84)</f>
        <v>10.299999999999999</v>
      </c>
      <c r="H85" s="1"/>
      <c r="I85" s="1">
        <f>LINEST(I82:I84,H82:H84)</f>
        <v>10.199412757357905</v>
      </c>
      <c r="J85" s="1">
        <f>LINEST(J82:J84,H82:H84)</f>
        <v>15.51410496490859</v>
      </c>
      <c r="M85">
        <f>AVERAGE(M82:M84)</f>
        <v>337.5</v>
      </c>
      <c r="N85" s="2"/>
    </row>
    <row r="87" spans="5:14" x14ac:dyDescent="0.3">
      <c r="F87">
        <v>10.57</v>
      </c>
      <c r="G87" s="1">
        <v>10.74</v>
      </c>
      <c r="H87">
        <v>540</v>
      </c>
      <c r="I87" s="1">
        <v>2141.38</v>
      </c>
      <c r="J87" s="1">
        <v>3038.18</v>
      </c>
      <c r="K87" s="1">
        <v>55.6</v>
      </c>
      <c r="L87" s="1">
        <v>1.155</v>
      </c>
      <c r="M87" s="1">
        <v>351.2</v>
      </c>
    </row>
    <row r="88" spans="5:14" x14ac:dyDescent="0.3">
      <c r="F88">
        <v>10.58</v>
      </c>
      <c r="G88" s="1">
        <v>10.63</v>
      </c>
      <c r="H88">
        <v>550</v>
      </c>
      <c r="I88" s="1">
        <v>2243.3000000000002</v>
      </c>
      <c r="J88" s="1">
        <v>3191.05</v>
      </c>
      <c r="K88" s="1">
        <v>55.7</v>
      </c>
      <c r="L88" s="1">
        <v>1.145</v>
      </c>
      <c r="M88" s="1">
        <v>350.2</v>
      </c>
      <c r="N88" s="2"/>
    </row>
    <row r="89" spans="5:14" x14ac:dyDescent="0.3">
      <c r="F89">
        <v>10.59</v>
      </c>
      <c r="G89" s="1">
        <v>10.64</v>
      </c>
      <c r="H89">
        <v>560</v>
      </c>
      <c r="I89" s="1">
        <v>2345.19</v>
      </c>
      <c r="J89" s="1">
        <v>3343.73</v>
      </c>
      <c r="K89" s="1">
        <v>55.9</v>
      </c>
      <c r="L89" s="1">
        <v>1.137</v>
      </c>
      <c r="M89" s="1">
        <v>350.6</v>
      </c>
      <c r="N89" s="2"/>
    </row>
    <row r="90" spans="5:14" x14ac:dyDescent="0.3">
      <c r="F90">
        <v>10.57</v>
      </c>
      <c r="G90" s="1">
        <v>10.65</v>
      </c>
      <c r="H90">
        <f>570+7/60</f>
        <v>570.11666666666667</v>
      </c>
      <c r="I90" s="1">
        <v>2448.33</v>
      </c>
      <c r="J90" s="1">
        <v>3498.24</v>
      </c>
      <c r="K90" s="1">
        <v>55.9</v>
      </c>
      <c r="L90" s="1">
        <v>1.1259999999999999</v>
      </c>
      <c r="M90" s="1">
        <v>353</v>
      </c>
      <c r="N90" s="2"/>
    </row>
    <row r="91" spans="5:14" x14ac:dyDescent="0.3">
      <c r="F91">
        <v>10.56</v>
      </c>
      <c r="G91" s="1">
        <v>10.65</v>
      </c>
      <c r="H91" s="1">
        <v>580</v>
      </c>
      <c r="I91" s="1">
        <v>2549.59</v>
      </c>
      <c r="J91" s="1">
        <v>3648.48</v>
      </c>
      <c r="K91" s="1">
        <v>56</v>
      </c>
      <c r="L91" s="1">
        <v>1.125</v>
      </c>
      <c r="M91" s="1">
        <v>351.8</v>
      </c>
      <c r="N91" s="2"/>
    </row>
    <row r="92" spans="5:14" x14ac:dyDescent="0.3">
      <c r="F92" s="1">
        <f>AVERAGE(F87:F91)</f>
        <v>10.574000000000002</v>
      </c>
      <c r="G92" s="1">
        <f>AVERAGE(G87:G91)</f>
        <v>10.662000000000001</v>
      </c>
      <c r="H92" s="1"/>
      <c r="I92" s="1">
        <f>LINEST(I87:I91,H87:H91)</f>
        <v>10.202572968390321</v>
      </c>
      <c r="J92" s="1">
        <f>LINEST(J87:J91,H87:H91)</f>
        <v>15.260128999817976</v>
      </c>
      <c r="M92" s="1">
        <f>AVERAGE(M87:M91)</f>
        <v>351.36</v>
      </c>
      <c r="N92" s="2"/>
    </row>
    <row r="93" spans="5:14" x14ac:dyDescent="0.3">
      <c r="H93" s="1"/>
      <c r="I93" s="1"/>
      <c r="J93" s="1"/>
      <c r="N93" s="2"/>
    </row>
  </sheetData>
  <mergeCells count="1">
    <mergeCell ref="A1:C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tabSelected="1" topLeftCell="C1" workbookViewId="0">
      <selection activeCell="H22" sqref="H22"/>
    </sheetView>
  </sheetViews>
  <sheetFormatPr defaultRowHeight="14.4" x14ac:dyDescent="0.3"/>
  <cols>
    <col min="1" max="1" width="19.77734375" bestFit="1" customWidth="1"/>
    <col min="5" max="5" width="18.5546875" bestFit="1" customWidth="1"/>
    <col min="6" max="6" width="14.77734375" bestFit="1" customWidth="1"/>
    <col min="7" max="7" width="16.21875" bestFit="1" customWidth="1"/>
    <col min="8" max="8" width="16.33203125" bestFit="1" customWidth="1"/>
    <col min="9" max="9" width="15.21875" bestFit="1" customWidth="1"/>
    <col min="10" max="10" width="14.88671875" bestFit="1" customWidth="1"/>
    <col min="11" max="11" width="14" bestFit="1" customWidth="1"/>
    <col min="12" max="12" width="13.6640625" bestFit="1" customWidth="1"/>
    <col min="13" max="13" width="10.109375" bestFit="1" customWidth="1"/>
    <col min="14" max="14" width="12.5546875" bestFit="1" customWidth="1"/>
    <col min="16" max="16" width="18.5546875" bestFit="1" customWidth="1"/>
    <col min="17" max="17" width="20.6640625" bestFit="1" customWidth="1"/>
    <col min="18" max="18" width="21.88671875" bestFit="1" customWidth="1"/>
    <col min="19" max="19" width="17.44140625" bestFit="1" customWidth="1"/>
    <col min="20" max="20" width="18" bestFit="1" customWidth="1"/>
    <col min="22" max="22" width="12.109375" bestFit="1" customWidth="1"/>
    <col min="23" max="23" width="19.33203125" bestFit="1" customWidth="1"/>
    <col min="24" max="24" width="9.5546875" bestFit="1" customWidth="1"/>
  </cols>
  <sheetData>
    <row r="1" spans="1:24" x14ac:dyDescent="0.3">
      <c r="A1" s="5" t="s">
        <v>0</v>
      </c>
      <c r="B1" s="5"/>
      <c r="C1" s="5"/>
      <c r="E1" t="s">
        <v>1</v>
      </c>
      <c r="F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2" t="s">
        <v>10</v>
      </c>
      <c r="P1" t="s">
        <v>1</v>
      </c>
      <c r="Q1" t="s">
        <v>11</v>
      </c>
      <c r="R1" t="s">
        <v>12</v>
      </c>
      <c r="S1" s="2" t="s">
        <v>13</v>
      </c>
      <c r="T1" t="s">
        <v>14</v>
      </c>
    </row>
    <row r="2" spans="1:24" x14ac:dyDescent="0.3">
      <c r="A2" t="s">
        <v>17</v>
      </c>
      <c r="B2">
        <v>12</v>
      </c>
      <c r="C2" t="s">
        <v>18</v>
      </c>
      <c r="E2">
        <v>0</v>
      </c>
      <c r="F2">
        <v>10.86</v>
      </c>
      <c r="G2" s="1">
        <v>9.7899999999999991</v>
      </c>
      <c r="H2" s="1">
        <f>10+12/60</f>
        <v>10.199999999999999</v>
      </c>
      <c r="I2" s="1">
        <v>995.61</v>
      </c>
      <c r="J2" s="1">
        <v>1098.3</v>
      </c>
      <c r="K2" s="1">
        <v>55.3</v>
      </c>
      <c r="L2" s="1">
        <v>0.7</v>
      </c>
      <c r="M2" s="1">
        <v>0</v>
      </c>
      <c r="N2" s="2"/>
      <c r="P2" s="1">
        <f>M5</f>
        <v>0</v>
      </c>
      <c r="Q2" s="1">
        <f>F5-G5</f>
        <v>1.0233333333333317</v>
      </c>
      <c r="R2" s="1">
        <f>F5-I5</f>
        <v>1.1269668213098321</v>
      </c>
      <c r="S2" s="2">
        <f>Q2*$P2/14.696/1000/60*101325/1000/$B$7</f>
        <v>0</v>
      </c>
      <c r="T2" s="2">
        <f>R2*$P2/14.696/1000/60*101325/1000/$B$7</f>
        <v>0</v>
      </c>
      <c r="W2" s="1"/>
      <c r="X2" s="1"/>
    </row>
    <row r="3" spans="1:24" x14ac:dyDescent="0.3">
      <c r="A3" t="s">
        <v>20</v>
      </c>
      <c r="B3">
        <v>10</v>
      </c>
      <c r="C3" t="s">
        <v>18</v>
      </c>
      <c r="F3">
        <v>10.84</v>
      </c>
      <c r="G3" s="1">
        <v>9.81</v>
      </c>
      <c r="H3" s="1">
        <f>20+1/60</f>
        <v>20.016666666666666</v>
      </c>
      <c r="I3" s="1">
        <v>1091.6300000000001</v>
      </c>
      <c r="J3" s="1">
        <v>1222.74</v>
      </c>
      <c r="K3" s="1">
        <v>55.3</v>
      </c>
      <c r="L3" s="1">
        <v>0.4</v>
      </c>
      <c r="M3" s="1">
        <v>0</v>
      </c>
      <c r="N3" s="2"/>
      <c r="P3" s="1">
        <f>M10</f>
        <v>42.633333333333333</v>
      </c>
      <c r="Q3" s="1"/>
      <c r="R3" s="1">
        <f>F10-I10</f>
        <v>0.74494798456763078</v>
      </c>
      <c r="S3" s="2">
        <f>Q3*P3/14.696/1000/60*101325/1000/$B$7</f>
        <v>0</v>
      </c>
      <c r="T3" s="2">
        <f t="shared" ref="T3:T14" si="0">R3*$P3/14.696/1000/60*101325/1000/$B$7</f>
        <v>0.33177890758409878</v>
      </c>
      <c r="W3" s="1"/>
      <c r="X3" s="1"/>
    </row>
    <row r="4" spans="1:24" x14ac:dyDescent="0.3">
      <c r="A4" s="3" t="s">
        <v>22</v>
      </c>
      <c r="B4">
        <v>10.5</v>
      </c>
      <c r="C4" t="s">
        <v>18</v>
      </c>
      <c r="F4">
        <v>10.79</v>
      </c>
      <c r="G4" s="1">
        <v>9.82</v>
      </c>
      <c r="H4" s="1">
        <f>30+12/60</f>
        <v>30.2</v>
      </c>
      <c r="I4" s="1">
        <v>1189.68</v>
      </c>
      <c r="J4" s="1">
        <v>1349.73</v>
      </c>
      <c r="K4" s="1">
        <v>55.3</v>
      </c>
      <c r="L4" s="1">
        <v>0.3</v>
      </c>
      <c r="M4" s="1">
        <v>0</v>
      </c>
      <c r="N4" s="2"/>
      <c r="P4" s="1">
        <f>M15</f>
        <v>103.10000000000001</v>
      </c>
      <c r="Q4" s="1"/>
      <c r="R4" s="1">
        <f>F15-I15</f>
        <v>1.0737557564566949</v>
      </c>
      <c r="S4" s="2">
        <f t="shared" ref="S4:S5" si="1">Q4*P4/14.696/1000/60*101325/1000/$B$7</f>
        <v>0</v>
      </c>
      <c r="T4" s="2">
        <f t="shared" si="0"/>
        <v>1.1564788747472703</v>
      </c>
    </row>
    <row r="5" spans="1:24" x14ac:dyDescent="0.3">
      <c r="A5" s="3" t="s">
        <v>23</v>
      </c>
      <c r="B5">
        <v>50.5</v>
      </c>
      <c r="C5" t="s">
        <v>24</v>
      </c>
      <c r="E5" t="s">
        <v>25</v>
      </c>
      <c r="F5">
        <f>AVERAGE(F2:F4)</f>
        <v>10.829999999999998</v>
      </c>
      <c r="G5" s="1">
        <f>AVERAGE(G2:G4)</f>
        <v>9.8066666666666666</v>
      </c>
      <c r="H5" s="1"/>
      <c r="I5" s="1">
        <f>LINEST(I2:I4,H2:H4)</f>
        <v>9.7030331786901662</v>
      </c>
      <c r="J5" s="1">
        <f>LINEST(J2:J4,H2:H4)</f>
        <v>12.570870763553344</v>
      </c>
      <c r="K5" s="1">
        <f>AVERAGE(K2:K4)</f>
        <v>55.29999999999999</v>
      </c>
      <c r="L5" s="1">
        <f>AVERAGE(L2:L4)</f>
        <v>0.46666666666666673</v>
      </c>
      <c r="M5" s="1">
        <v>0</v>
      </c>
      <c r="P5" s="1">
        <f>M20</f>
        <v>128.26666666666668</v>
      </c>
      <c r="Q5" s="1">
        <f>F20-G20</f>
        <v>0.45333333333333314</v>
      </c>
      <c r="R5" s="1">
        <f>F20-I20</f>
        <v>0.17062247310946788</v>
      </c>
      <c r="S5" s="2">
        <f t="shared" si="1"/>
        <v>0.60744225048525502</v>
      </c>
      <c r="T5" s="2">
        <f t="shared" si="0"/>
        <v>0.22862492437273935</v>
      </c>
      <c r="X5" s="1"/>
    </row>
    <row r="6" spans="1:24" x14ac:dyDescent="0.3">
      <c r="A6" s="3" t="s">
        <v>26</v>
      </c>
      <c r="B6">
        <v>0</v>
      </c>
      <c r="C6" t="s">
        <v>24</v>
      </c>
      <c r="P6" s="1">
        <f>M25</f>
        <v>190</v>
      </c>
      <c r="Q6" s="1">
        <f>F25-G25</f>
        <v>0.25999999999999979</v>
      </c>
      <c r="R6" s="1">
        <f>F25-I25</f>
        <v>0.19300286538959099</v>
      </c>
      <c r="S6" s="2">
        <f>Q6*P6/14.696/1000/60*101325/1000/$B$7</f>
        <v>0.51606033800168216</v>
      </c>
      <c r="T6" s="2">
        <f t="shared" si="0"/>
        <v>0.38308124595479071</v>
      </c>
      <c r="X6" s="1"/>
    </row>
    <row r="7" spans="1:24" x14ac:dyDescent="0.3">
      <c r="A7" s="3" t="s">
        <v>27</v>
      </c>
      <c r="B7" s="4">
        <v>1.0999999999999999E-2</v>
      </c>
      <c r="C7" t="s">
        <v>28</v>
      </c>
      <c r="E7">
        <v>40</v>
      </c>
      <c r="F7">
        <v>10.83</v>
      </c>
      <c r="G7" s="1">
        <v>10.14</v>
      </c>
      <c r="H7" s="1">
        <f>42+57/60</f>
        <v>42.95</v>
      </c>
      <c r="I7" s="1">
        <v>1316.85</v>
      </c>
      <c r="J7" s="1">
        <v>1463.71</v>
      </c>
      <c r="K7" s="1">
        <v>55.2</v>
      </c>
      <c r="L7" s="1">
        <v>0.2</v>
      </c>
      <c r="M7" s="1">
        <v>41.1</v>
      </c>
      <c r="N7" s="2"/>
      <c r="P7" s="1">
        <f>M30</f>
        <v>221.43333333333331</v>
      </c>
      <c r="Q7" s="1">
        <f>F30-G30</f>
        <v>0.16666666666666607</v>
      </c>
      <c r="R7" s="1">
        <f>F30-I30</f>
        <v>4.7761368137969384E-2</v>
      </c>
      <c r="S7" s="2">
        <f>Q7*P7/14.696/1000/60*101325/1000/$B$7</f>
        <v>0.38553630514453058</v>
      </c>
      <c r="T7" s="2">
        <f>R7*$P7/14.696/1000/60*101325/1000/$B$7</f>
        <v>0.11048244840336291</v>
      </c>
    </row>
    <row r="8" spans="1:24" x14ac:dyDescent="0.3">
      <c r="A8" s="3" t="s">
        <v>29</v>
      </c>
      <c r="B8">
        <v>382</v>
      </c>
      <c r="C8" t="s">
        <v>30</v>
      </c>
      <c r="F8">
        <v>10.84</v>
      </c>
      <c r="G8" s="1">
        <v>10.15</v>
      </c>
      <c r="H8" s="1">
        <f>50+12/60</f>
        <v>50.2</v>
      </c>
      <c r="I8" s="1">
        <v>1390.09</v>
      </c>
      <c r="J8" s="1">
        <v>1551.93</v>
      </c>
      <c r="K8" s="1">
        <v>55.2</v>
      </c>
      <c r="L8" s="1">
        <v>0.2</v>
      </c>
      <c r="M8" s="1">
        <v>42.9</v>
      </c>
      <c r="N8" s="2"/>
      <c r="P8" s="1">
        <f>M35</f>
        <v>254.03333333333333</v>
      </c>
      <c r="Q8" s="1"/>
      <c r="R8" s="1">
        <f>F35-I35</f>
        <v>2.6904187920973044E-3</v>
      </c>
      <c r="S8" s="2">
        <f>Q8*P8/14.696/1000/60*101325/1000/$B$7</f>
        <v>0</v>
      </c>
      <c r="T8" s="2">
        <f t="shared" si="0"/>
        <v>7.1397684644370542E-3</v>
      </c>
    </row>
    <row r="9" spans="1:24" x14ac:dyDescent="0.3">
      <c r="F9">
        <v>10.82</v>
      </c>
      <c r="G9" s="1">
        <v>10.130000000000001</v>
      </c>
      <c r="H9" s="1">
        <f>60+1/60</f>
        <v>60.016666666666666</v>
      </c>
      <c r="I9" s="1">
        <v>1488.98</v>
      </c>
      <c r="J9" s="1">
        <v>1671.27</v>
      </c>
      <c r="K9" s="1">
        <v>55.5</v>
      </c>
      <c r="L9" s="1">
        <v>0.2</v>
      </c>
      <c r="M9" s="1">
        <v>43.9</v>
      </c>
      <c r="N9" s="2"/>
      <c r="P9" s="1">
        <f>M40</f>
        <v>312.93333333333334</v>
      </c>
      <c r="Q9" s="1">
        <f>F40-G40</f>
        <v>-0.16333333333333577</v>
      </c>
      <c r="R9" s="1">
        <f>F40-I40</f>
        <v>-0.23904840291754503</v>
      </c>
      <c r="S9" s="2">
        <f t="shared" ref="S9:S14" si="2">Q9*P9/14.696/1000/60*101325/1000/$B$7</f>
        <v>-0.53394950113547812</v>
      </c>
      <c r="T9" s="2">
        <f t="shared" si="0"/>
        <v>-0.7814680131738001</v>
      </c>
    </row>
    <row r="10" spans="1:24" x14ac:dyDescent="0.3">
      <c r="E10" t="s">
        <v>25</v>
      </c>
      <c r="F10">
        <f>AVERAGE(F7:F9)</f>
        <v>10.83</v>
      </c>
      <c r="G10" s="1">
        <f>AVERAGE(G7:G9)</f>
        <v>10.14</v>
      </c>
      <c r="H10" s="1"/>
      <c r="I10" s="1">
        <f>LINEST(I7:I9,H7:H9)</f>
        <v>10.085052015432369</v>
      </c>
      <c r="J10" s="1">
        <f>LINEST(J7:J9,H7:H9)</f>
        <v>12.161441565145182</v>
      </c>
      <c r="K10" s="1">
        <f>AVERAGE(K7:K9)</f>
        <v>55.300000000000004</v>
      </c>
      <c r="L10" s="1">
        <f>AVERAGE(L7:L9)</f>
        <v>0.20000000000000004</v>
      </c>
      <c r="M10" s="1">
        <f>AVERAGE(M7:M9)</f>
        <v>42.633333333333333</v>
      </c>
      <c r="P10" s="1"/>
      <c r="Q10" s="1"/>
      <c r="R10" s="1"/>
      <c r="S10" s="2"/>
      <c r="T10" s="2"/>
    </row>
    <row r="11" spans="1:24" x14ac:dyDescent="0.3">
      <c r="A11" t="s">
        <v>31</v>
      </c>
      <c r="G11" s="1"/>
      <c r="H11" s="1"/>
      <c r="I11" s="1"/>
      <c r="J11" s="1"/>
      <c r="K11" s="1"/>
      <c r="L11" s="1"/>
      <c r="M11" s="1"/>
      <c r="P11" s="1"/>
      <c r="Q11" s="1"/>
      <c r="R11" s="1"/>
      <c r="S11" s="2"/>
      <c r="T11" s="2"/>
    </row>
    <row r="12" spans="1:24" x14ac:dyDescent="0.3">
      <c r="E12">
        <v>80</v>
      </c>
      <c r="F12">
        <v>10.79</v>
      </c>
      <c r="G12" s="1">
        <v>10.33</v>
      </c>
      <c r="H12" s="1">
        <f>110+11/60</f>
        <v>110.18333333333334</v>
      </c>
      <c r="I12" s="1">
        <v>1695.85</v>
      </c>
      <c r="J12" s="1">
        <v>1899.99</v>
      </c>
      <c r="K12" s="1">
        <v>55.2</v>
      </c>
      <c r="L12" s="1">
        <v>0.2</v>
      </c>
      <c r="M12" s="1">
        <v>101.4</v>
      </c>
      <c r="N12" s="2"/>
      <c r="P12" s="1"/>
      <c r="Q12" s="1"/>
      <c r="R12" s="1"/>
      <c r="S12" s="2"/>
      <c r="T12" s="2"/>
    </row>
    <row r="13" spans="1:24" x14ac:dyDescent="0.3">
      <c r="F13">
        <v>10.82</v>
      </c>
      <c r="G13" s="1">
        <v>10.31</v>
      </c>
      <c r="H13" s="1">
        <f>120+4/60</f>
        <v>120.06666666666666</v>
      </c>
      <c r="I13" s="1">
        <v>1800.49</v>
      </c>
      <c r="J13" s="1">
        <v>2020.75</v>
      </c>
      <c r="K13" s="1">
        <v>55.2</v>
      </c>
      <c r="L13" s="1">
        <v>0.2</v>
      </c>
      <c r="M13" s="1">
        <v>103.4</v>
      </c>
      <c r="N13" s="2"/>
      <c r="P13" s="1"/>
      <c r="Q13" s="1"/>
      <c r="R13" s="1"/>
      <c r="S13" s="2"/>
      <c r="T13" s="2"/>
    </row>
    <row r="14" spans="1:24" x14ac:dyDescent="0.3">
      <c r="F14">
        <v>10.79</v>
      </c>
      <c r="G14" s="1">
        <v>10.28</v>
      </c>
      <c r="H14" s="1">
        <f>131+31/60</f>
        <v>131.51666666666668</v>
      </c>
      <c r="I14" s="1">
        <v>1903.75</v>
      </c>
      <c r="J14" s="1">
        <v>2135.9499999999998</v>
      </c>
      <c r="K14" s="1">
        <v>55.3</v>
      </c>
      <c r="L14" s="1">
        <v>0.3</v>
      </c>
      <c r="M14" s="1">
        <v>104.5</v>
      </c>
      <c r="N14" s="2"/>
      <c r="P14" s="1"/>
      <c r="Q14" s="1"/>
      <c r="R14" s="1"/>
      <c r="S14" s="2"/>
      <c r="T14" s="2"/>
    </row>
    <row r="15" spans="1:24" x14ac:dyDescent="0.3">
      <c r="E15" t="s">
        <v>25</v>
      </c>
      <c r="F15">
        <f>AVERAGE(F12:F14)</f>
        <v>10.799999999999999</v>
      </c>
      <c r="G15" s="1">
        <f>AVERAGE(G12:G14)</f>
        <v>10.306666666666667</v>
      </c>
      <c r="H15" s="1"/>
      <c r="I15" s="1">
        <f>LINEST(I12:I14,H12:H14)</f>
        <v>9.7262442435433041</v>
      </c>
      <c r="J15" s="1">
        <f>LINEST(J12:J14,H12:H14)</f>
        <v>11.034408684258182</v>
      </c>
      <c r="K15" s="1">
        <f>AVERAGE(K12:K14)</f>
        <v>55.233333333333327</v>
      </c>
      <c r="L15" s="1">
        <f>AVERAGE(L12:L14)</f>
        <v>0.23333333333333331</v>
      </c>
      <c r="M15" s="1">
        <f>AVERAGE(M12:M14)</f>
        <v>103.10000000000001</v>
      </c>
      <c r="P15" s="1"/>
      <c r="S15" s="2"/>
      <c r="T15" s="2"/>
    </row>
    <row r="16" spans="1:24" x14ac:dyDescent="0.3">
      <c r="G16" s="1"/>
      <c r="H16" s="1"/>
      <c r="I16" s="1"/>
      <c r="J16" s="1"/>
      <c r="K16" s="1"/>
      <c r="L16" s="1"/>
      <c r="M16" s="1"/>
      <c r="N16" s="2"/>
      <c r="P16" s="1"/>
      <c r="Q16" s="1"/>
      <c r="S16" s="2"/>
      <c r="T16" s="2"/>
    </row>
    <row r="17" spans="5:20" x14ac:dyDescent="0.3">
      <c r="E17">
        <v>120</v>
      </c>
      <c r="F17">
        <v>10.8</v>
      </c>
      <c r="G17" s="1">
        <v>10.33</v>
      </c>
      <c r="H17" s="1">
        <f>110+11/60</f>
        <v>110.18333333333334</v>
      </c>
      <c r="I17" s="1">
        <v>2009</v>
      </c>
      <c r="J17" s="1">
        <v>2256.17</v>
      </c>
      <c r="K17" s="1">
        <v>55.3</v>
      </c>
      <c r="L17" s="1">
        <v>0.3</v>
      </c>
      <c r="M17" s="1">
        <v>127</v>
      </c>
      <c r="N17" s="2"/>
      <c r="Q17" s="1"/>
      <c r="R17" s="1"/>
      <c r="S17" s="2"/>
      <c r="T17" s="2"/>
    </row>
    <row r="18" spans="5:20" x14ac:dyDescent="0.3">
      <c r="F18">
        <v>10.81</v>
      </c>
      <c r="G18" s="1">
        <v>10.35</v>
      </c>
      <c r="H18" s="1">
        <f>120+4/60</f>
        <v>120.06666666666666</v>
      </c>
      <c r="I18" s="1">
        <v>2111.96</v>
      </c>
      <c r="J18" s="1">
        <v>2373.63</v>
      </c>
      <c r="K18" s="1">
        <v>55.3</v>
      </c>
      <c r="L18" s="1">
        <v>0.3</v>
      </c>
      <c r="M18" s="1">
        <v>129</v>
      </c>
      <c r="N18" s="2"/>
      <c r="P18" s="1"/>
      <c r="Q18" s="1"/>
      <c r="R18" s="1"/>
    </row>
    <row r="19" spans="5:20" x14ac:dyDescent="0.3">
      <c r="F19">
        <v>10.79</v>
      </c>
      <c r="G19" s="1">
        <v>10.36</v>
      </c>
      <c r="H19" s="1">
        <f>131+31/60</f>
        <v>131.51666666666668</v>
      </c>
      <c r="I19" s="1">
        <v>2235.66</v>
      </c>
      <c r="J19" s="1">
        <v>2496.4899999999998</v>
      </c>
      <c r="K19" s="1">
        <v>55.3</v>
      </c>
      <c r="L19" s="1">
        <v>0.3</v>
      </c>
      <c r="M19" s="1">
        <v>128.80000000000001</v>
      </c>
      <c r="N19" s="2"/>
      <c r="P19" s="1"/>
    </row>
    <row r="20" spans="5:20" x14ac:dyDescent="0.3">
      <c r="E20" t="s">
        <v>25</v>
      </c>
      <c r="F20">
        <f>AVERAGE(F17:F19)</f>
        <v>10.799999999999999</v>
      </c>
      <c r="G20" s="1">
        <f>AVERAGE(G17:G19)</f>
        <v>10.346666666666666</v>
      </c>
      <c r="H20" s="1"/>
      <c r="I20" s="1">
        <f>LINEST(I17:I19,H17:H19)</f>
        <v>10.629377526890531</v>
      </c>
      <c r="J20" s="1">
        <f>LINEST(J17:J19,H17:H19)</f>
        <v>11.250970545300621</v>
      </c>
      <c r="K20" s="1">
        <f>AVERAGE(K17:K19)</f>
        <v>55.29999999999999</v>
      </c>
      <c r="L20" s="1">
        <f>AVERAGE(L17:L19)</f>
        <v>0.3</v>
      </c>
      <c r="M20" s="1">
        <f>AVERAGE(M17:M19)</f>
        <v>128.26666666666668</v>
      </c>
      <c r="Q20" s="1"/>
      <c r="R20" s="1"/>
    </row>
    <row r="21" spans="5:20" x14ac:dyDescent="0.3">
      <c r="G21" s="1"/>
      <c r="H21" s="1"/>
      <c r="I21" s="1"/>
      <c r="J21" s="1"/>
      <c r="K21" s="1"/>
      <c r="L21" s="1"/>
      <c r="M21" s="1"/>
      <c r="Q21" s="1"/>
      <c r="R21" s="1"/>
    </row>
    <row r="22" spans="5:20" x14ac:dyDescent="0.3">
      <c r="E22">
        <v>160</v>
      </c>
      <c r="F22">
        <v>10.79</v>
      </c>
      <c r="G22" s="1">
        <v>10.53</v>
      </c>
      <c r="H22" s="1">
        <f>140+22/60</f>
        <v>140.36666666666667</v>
      </c>
      <c r="I22" s="1">
        <v>2330.15</v>
      </c>
      <c r="J22" s="1">
        <v>2601.73</v>
      </c>
      <c r="K22" s="1">
        <v>55.3</v>
      </c>
      <c r="L22" s="1">
        <v>0.3</v>
      </c>
      <c r="M22" s="1">
        <v>187.2</v>
      </c>
      <c r="N22" s="2"/>
    </row>
    <row r="23" spans="5:20" x14ac:dyDescent="0.3">
      <c r="F23">
        <v>10.81</v>
      </c>
      <c r="G23" s="1">
        <v>10.54</v>
      </c>
      <c r="H23" s="1">
        <f>151+15/60</f>
        <v>151.25</v>
      </c>
      <c r="I23" s="1">
        <v>2445.66</v>
      </c>
      <c r="J23" s="1">
        <v>2729.13</v>
      </c>
      <c r="K23" s="1">
        <v>55.3</v>
      </c>
      <c r="L23" s="1">
        <v>0.3</v>
      </c>
      <c r="M23" s="1">
        <v>190.9</v>
      </c>
      <c r="N23" s="2"/>
    </row>
    <row r="24" spans="5:20" x14ac:dyDescent="0.3">
      <c r="F24">
        <v>10.79</v>
      </c>
      <c r="G24" s="1">
        <v>10.54</v>
      </c>
      <c r="H24" s="1">
        <f>160+21/60</f>
        <v>160.35</v>
      </c>
      <c r="I24" s="1">
        <v>2542.04</v>
      </c>
      <c r="J24" s="1">
        <v>2835.69</v>
      </c>
      <c r="K24" s="1">
        <v>55.3</v>
      </c>
      <c r="L24" s="1">
        <v>0.3</v>
      </c>
      <c r="M24" s="1">
        <v>191.9</v>
      </c>
      <c r="N24" s="2"/>
    </row>
    <row r="25" spans="5:20" x14ac:dyDescent="0.3">
      <c r="E25" t="s">
        <v>25</v>
      </c>
      <c r="F25">
        <f>AVERAGE(F22:F24)</f>
        <v>10.796666666666667</v>
      </c>
      <c r="G25" s="1">
        <f>AVERAGE(G22:G24)</f>
        <v>10.536666666666667</v>
      </c>
      <c r="H25" s="1"/>
      <c r="I25" s="1">
        <f>LINEST(I22:I24,H22:H24)</f>
        <v>10.603663801277076</v>
      </c>
      <c r="J25" s="1">
        <f>LINEST(J22:J24,H22:H24)</f>
        <v>11.707698811262626</v>
      </c>
      <c r="K25" s="1">
        <f>AVERAGE(K22:K24)</f>
        <v>55.29999999999999</v>
      </c>
      <c r="L25" s="1">
        <f t="shared" ref="L25:M25" si="3">AVERAGE(L22:L24)</f>
        <v>0.3</v>
      </c>
      <c r="M25" s="1">
        <f t="shared" si="3"/>
        <v>190</v>
      </c>
    </row>
    <row r="26" spans="5:20" x14ac:dyDescent="0.3">
      <c r="G26" s="1"/>
      <c r="H26" s="1"/>
      <c r="I26" s="1"/>
      <c r="J26" s="1"/>
      <c r="K26" s="1"/>
      <c r="L26" s="1"/>
      <c r="M26" s="1"/>
    </row>
    <row r="27" spans="5:20" x14ac:dyDescent="0.3">
      <c r="E27">
        <v>200</v>
      </c>
      <c r="F27">
        <v>10.76</v>
      </c>
      <c r="G27" s="1">
        <v>10.59</v>
      </c>
      <c r="H27" s="1">
        <f>180+59/60</f>
        <v>180.98333333333332</v>
      </c>
      <c r="I27" s="1">
        <v>2759.06</v>
      </c>
      <c r="J27" s="1">
        <v>3014.57</v>
      </c>
      <c r="K27" s="1">
        <v>55.3</v>
      </c>
      <c r="L27" s="1">
        <v>0.3</v>
      </c>
      <c r="M27" s="1">
        <v>221.6</v>
      </c>
    </row>
    <row r="28" spans="5:20" x14ac:dyDescent="0.3">
      <c r="F28">
        <v>10.76</v>
      </c>
      <c r="G28" s="1">
        <v>10.63</v>
      </c>
      <c r="H28" s="1">
        <f>197+21/60</f>
        <v>197.35</v>
      </c>
      <c r="I28" s="1">
        <v>2933.35</v>
      </c>
      <c r="J28" s="1">
        <v>3202.54</v>
      </c>
      <c r="K28" s="1">
        <v>55.3</v>
      </c>
      <c r="L28" s="1">
        <v>0.4</v>
      </c>
      <c r="M28" s="1">
        <v>221.3</v>
      </c>
    </row>
    <row r="29" spans="5:20" x14ac:dyDescent="0.3">
      <c r="F29">
        <v>10.8</v>
      </c>
      <c r="G29" s="1">
        <v>10.6</v>
      </c>
      <c r="H29" s="1">
        <f>200+20/60</f>
        <v>200.33333333333334</v>
      </c>
      <c r="I29" s="1">
        <v>2967.35</v>
      </c>
      <c r="J29" s="1">
        <v>3238.96</v>
      </c>
      <c r="K29" s="1">
        <v>55.3</v>
      </c>
      <c r="L29" s="1">
        <v>0.4</v>
      </c>
      <c r="M29" s="1">
        <v>221.4</v>
      </c>
      <c r="N29" s="2"/>
    </row>
    <row r="30" spans="5:20" x14ac:dyDescent="0.3">
      <c r="E30" t="s">
        <v>25</v>
      </c>
      <c r="F30">
        <f>AVERAGE(F27:F29)</f>
        <v>10.773333333333333</v>
      </c>
      <c r="G30" s="1">
        <f>AVERAGE(G27:G29)</f>
        <v>10.606666666666667</v>
      </c>
      <c r="H30" s="1"/>
      <c r="I30" s="1">
        <f>LINEST(I27:I29,H27:H29)</f>
        <v>10.725571965195364</v>
      </c>
      <c r="J30" s="1">
        <f>LINEST(J27:J29,H27:H29)</f>
        <v>11.558892814272644</v>
      </c>
      <c r="K30" s="1">
        <f>AVERAGE(K27:K29)</f>
        <v>55.29999999999999</v>
      </c>
      <c r="L30" s="1">
        <f>AVERAGE(L27:L29)</f>
        <v>0.3666666666666667</v>
      </c>
      <c r="M30" s="1">
        <f>AVERAGE(M27:M29)</f>
        <v>221.43333333333331</v>
      </c>
    </row>
    <row r="32" spans="5:20" x14ac:dyDescent="0.3">
      <c r="E32">
        <v>240</v>
      </c>
      <c r="F32">
        <v>10.81</v>
      </c>
      <c r="G32" s="1">
        <v>10.7</v>
      </c>
      <c r="H32" s="1">
        <f>210+40/60</f>
        <v>210.66666666666666</v>
      </c>
      <c r="I32" s="1">
        <v>3076.88</v>
      </c>
      <c r="J32" s="1">
        <v>3352.03</v>
      </c>
      <c r="K32" s="1">
        <v>55.3</v>
      </c>
      <c r="L32" s="1">
        <v>0.4</v>
      </c>
      <c r="M32" s="1">
        <v>254</v>
      </c>
      <c r="N32" s="2"/>
    </row>
    <row r="33" spans="5:14" x14ac:dyDescent="0.3">
      <c r="F33">
        <v>10.83</v>
      </c>
      <c r="G33" s="1">
        <v>10.71</v>
      </c>
      <c r="H33" s="1">
        <f>220+26/60</f>
        <v>220.43333333333334</v>
      </c>
      <c r="I33" s="1">
        <v>3182.74</v>
      </c>
      <c r="J33" s="1">
        <v>3463.11</v>
      </c>
      <c r="K33" s="1">
        <v>55.4</v>
      </c>
      <c r="L33" s="1">
        <v>0.4</v>
      </c>
      <c r="M33" s="1">
        <v>253.8</v>
      </c>
      <c r="N33" s="2"/>
    </row>
    <row r="34" spans="5:14" x14ac:dyDescent="0.3">
      <c r="F34">
        <v>10.83</v>
      </c>
      <c r="G34" s="1">
        <v>10.69</v>
      </c>
      <c r="H34" s="1">
        <f>231+13/60</f>
        <v>231.21666666666667</v>
      </c>
      <c r="I34" s="1">
        <v>3299.25</v>
      </c>
      <c r="J34" s="1">
        <v>3585.63</v>
      </c>
      <c r="K34" s="1">
        <v>55.3</v>
      </c>
      <c r="L34" s="1">
        <v>0.4</v>
      </c>
      <c r="M34" s="1">
        <v>254.3</v>
      </c>
      <c r="N34" s="2"/>
    </row>
    <row r="35" spans="5:14" x14ac:dyDescent="0.3">
      <c r="E35" t="s">
        <v>25</v>
      </c>
      <c r="F35">
        <f>AVERAGE(F32:F34)</f>
        <v>10.823333333333332</v>
      </c>
      <c r="G35" s="1">
        <f>AVERAGE(G32:G34)</f>
        <v>10.700000000000001</v>
      </c>
      <c r="H35" s="1"/>
      <c r="I35" s="1">
        <f>LINEST(I32:I34,H32:H34)</f>
        <v>10.820642914541235</v>
      </c>
      <c r="J35" s="1">
        <f>LINEST(J32:J34,H32:H34)</f>
        <v>11.367302897873794</v>
      </c>
      <c r="K35" s="1">
        <f>AVERAGE(K32:K34)</f>
        <v>55.333333333333336</v>
      </c>
      <c r="L35" s="1">
        <f>AVERAGE(L32:L34)</f>
        <v>0.40000000000000008</v>
      </c>
      <c r="M35" s="1">
        <f>AVERAGE(M32:M34)</f>
        <v>254.03333333333333</v>
      </c>
    </row>
    <row r="37" spans="5:14" x14ac:dyDescent="0.3">
      <c r="E37">
        <v>280</v>
      </c>
      <c r="F37">
        <v>10.76</v>
      </c>
      <c r="G37" s="1">
        <v>10.95</v>
      </c>
      <c r="H37" s="1">
        <f>240+11/60</f>
        <v>240.18333333333334</v>
      </c>
      <c r="I37" s="1">
        <v>3397.95</v>
      </c>
      <c r="J37" s="1">
        <v>3679.46</v>
      </c>
      <c r="K37" s="1">
        <v>55.4</v>
      </c>
      <c r="L37" s="1">
        <v>0.5</v>
      </c>
      <c r="M37" s="1">
        <v>312.7</v>
      </c>
    </row>
    <row r="38" spans="5:14" x14ac:dyDescent="0.3">
      <c r="F38">
        <v>10.79</v>
      </c>
      <c r="G38" s="1">
        <v>10.93</v>
      </c>
      <c r="H38" s="1">
        <f>250+42/60</f>
        <v>250.7</v>
      </c>
      <c r="I38" s="1">
        <v>3513.93</v>
      </c>
      <c r="J38" s="1">
        <v>3794.67</v>
      </c>
      <c r="K38" s="1">
        <v>55.3</v>
      </c>
      <c r="L38" s="1">
        <v>0.4</v>
      </c>
      <c r="M38" s="1">
        <v>312.8</v>
      </c>
      <c r="N38" s="2"/>
    </row>
    <row r="39" spans="5:14" x14ac:dyDescent="0.3">
      <c r="F39">
        <v>10.77</v>
      </c>
      <c r="G39" s="1">
        <v>10.93</v>
      </c>
      <c r="H39" s="1">
        <f>260+16/60</f>
        <v>260.26666666666665</v>
      </c>
      <c r="I39" s="1">
        <v>3619.11</v>
      </c>
      <c r="J39" s="1">
        <v>3899.78</v>
      </c>
      <c r="K39" s="1">
        <v>55.3</v>
      </c>
      <c r="L39" s="1">
        <v>0.4</v>
      </c>
      <c r="M39" s="1">
        <v>313.3</v>
      </c>
      <c r="N39" s="2"/>
    </row>
    <row r="40" spans="5:14" x14ac:dyDescent="0.3">
      <c r="E40" t="s">
        <v>25</v>
      </c>
      <c r="F40">
        <f>AVERAGE(F37:F39)</f>
        <v>10.773333333333332</v>
      </c>
      <c r="G40" s="1">
        <f>AVERAGE(G37:G39)</f>
        <v>10.936666666666667</v>
      </c>
      <c r="H40" s="1"/>
      <c r="I40" s="1">
        <f>LINEST(I37:I39,H37:H39)</f>
        <v>11.012381736250877</v>
      </c>
      <c r="J40" s="1">
        <f>LINEST(J37:J39,H37:H39)</f>
        <v>10.970038015068409</v>
      </c>
      <c r="K40" s="1">
        <f>AVERAGE(K37:K39)</f>
        <v>55.333333333333336</v>
      </c>
      <c r="L40" s="1">
        <f>AVERAGE(L37:L39)</f>
        <v>0.43333333333333335</v>
      </c>
      <c r="M40" s="1">
        <f>AVERAGE(M37:M39)</f>
        <v>312.93333333333334</v>
      </c>
    </row>
    <row r="41" spans="5:14" x14ac:dyDescent="0.3">
      <c r="H41" s="1"/>
      <c r="I41" s="1"/>
      <c r="J41" s="1"/>
      <c r="N41" s="2"/>
    </row>
    <row r="42" spans="5:14" x14ac:dyDescent="0.3">
      <c r="G42" s="1"/>
      <c r="H42" s="1"/>
      <c r="I42" s="1"/>
      <c r="J42" s="1"/>
      <c r="K42" s="1"/>
      <c r="L42" s="1"/>
      <c r="M42" s="1"/>
      <c r="N42" s="2"/>
    </row>
    <row r="43" spans="5:14" x14ac:dyDescent="0.3">
      <c r="G43" s="1"/>
      <c r="H43" s="1"/>
      <c r="I43" s="1"/>
      <c r="J43" s="1"/>
      <c r="K43" s="1"/>
      <c r="L43" s="1"/>
      <c r="M43" s="1"/>
      <c r="N43" s="2"/>
    </row>
    <row r="44" spans="5:14" x14ac:dyDescent="0.3">
      <c r="G44" s="1"/>
      <c r="H44" s="1"/>
      <c r="I44" s="1"/>
      <c r="J44" s="1"/>
      <c r="K44" s="1"/>
      <c r="L44" s="1"/>
      <c r="M44" s="1"/>
    </row>
    <row r="45" spans="5:14" x14ac:dyDescent="0.3">
      <c r="G45" s="1"/>
      <c r="H45" s="1"/>
      <c r="I45" s="1"/>
      <c r="J45" s="1"/>
      <c r="K45" s="1"/>
      <c r="L45" s="1"/>
      <c r="M45" s="1"/>
    </row>
    <row r="46" spans="5:14" x14ac:dyDescent="0.3">
      <c r="H46" s="1"/>
      <c r="I46" s="1"/>
      <c r="J46" s="1"/>
    </row>
    <row r="47" spans="5:14" x14ac:dyDescent="0.3">
      <c r="G47" s="1"/>
      <c r="H47" s="1"/>
      <c r="I47" s="1"/>
      <c r="J47" s="1"/>
      <c r="K47" s="1"/>
      <c r="L47" s="1"/>
      <c r="M47" s="1"/>
    </row>
    <row r="48" spans="5:14" x14ac:dyDescent="0.3">
      <c r="G48" s="1"/>
      <c r="H48" s="1"/>
      <c r="I48" s="1"/>
      <c r="J48" s="1"/>
      <c r="K48" s="1"/>
      <c r="L48" s="1"/>
      <c r="M48" s="1"/>
    </row>
    <row r="49" spans="7:14" x14ac:dyDescent="0.3">
      <c r="G49" s="1"/>
      <c r="H49" s="1"/>
      <c r="I49" s="1"/>
      <c r="J49" s="1"/>
      <c r="K49" s="1"/>
      <c r="L49" s="1"/>
      <c r="M49" s="1"/>
    </row>
    <row r="50" spans="7:14" x14ac:dyDescent="0.3">
      <c r="G50" s="1"/>
      <c r="H50" s="1"/>
      <c r="I50" s="1"/>
      <c r="J50" s="1"/>
      <c r="K50" s="1"/>
      <c r="L50" s="1"/>
      <c r="M50" s="1"/>
    </row>
    <row r="51" spans="7:14" x14ac:dyDescent="0.3">
      <c r="H51" s="1"/>
      <c r="I51" s="1"/>
      <c r="J51" s="1"/>
    </row>
    <row r="52" spans="7:14" x14ac:dyDescent="0.3">
      <c r="G52" s="1"/>
      <c r="H52" s="1"/>
      <c r="I52" s="1"/>
      <c r="J52" s="1"/>
      <c r="K52" s="1"/>
      <c r="L52" s="1"/>
      <c r="M52" s="1"/>
    </row>
    <row r="53" spans="7:14" x14ac:dyDescent="0.3">
      <c r="G53" s="1"/>
      <c r="H53" s="1"/>
      <c r="I53" s="1"/>
      <c r="J53" s="1"/>
      <c r="K53" s="1"/>
      <c r="L53" s="1"/>
      <c r="M53" s="1"/>
    </row>
    <row r="54" spans="7:14" x14ac:dyDescent="0.3">
      <c r="G54" s="1"/>
      <c r="H54" s="1"/>
      <c r="I54" s="1"/>
      <c r="J54" s="1"/>
      <c r="K54" s="1"/>
      <c r="L54" s="1"/>
      <c r="M54" s="1"/>
    </row>
    <row r="55" spans="7:14" x14ac:dyDescent="0.3">
      <c r="G55" s="1"/>
      <c r="H55" s="1"/>
      <c r="I55" s="1"/>
      <c r="J55" s="1"/>
      <c r="K55" s="1"/>
      <c r="L55" s="1"/>
      <c r="M55" s="1"/>
    </row>
    <row r="57" spans="7:14" x14ac:dyDescent="0.3">
      <c r="G57" s="1"/>
      <c r="H57" s="1"/>
      <c r="I57" s="1"/>
      <c r="J57" s="1"/>
      <c r="K57" s="1"/>
      <c r="L57" s="1"/>
      <c r="M57" s="1"/>
    </row>
    <row r="58" spans="7:14" x14ac:dyDescent="0.3">
      <c r="G58" s="1"/>
      <c r="H58" s="1"/>
      <c r="I58" s="1"/>
      <c r="J58" s="1"/>
      <c r="K58" s="1"/>
      <c r="L58" s="1"/>
      <c r="M58" s="1"/>
    </row>
    <row r="59" spans="7:14" x14ac:dyDescent="0.3">
      <c r="G59" s="1"/>
      <c r="H59" s="1"/>
      <c r="I59" s="1"/>
      <c r="J59" s="1"/>
      <c r="K59" s="1"/>
      <c r="L59" s="1"/>
      <c r="M59" s="1"/>
    </row>
    <row r="60" spans="7:14" x14ac:dyDescent="0.3">
      <c r="G60" s="1"/>
      <c r="H60" s="1"/>
      <c r="I60" s="1"/>
      <c r="J60" s="1"/>
      <c r="K60" s="1"/>
      <c r="L60" s="1"/>
      <c r="M60" s="1"/>
    </row>
    <row r="61" spans="7:14" x14ac:dyDescent="0.3">
      <c r="H61" s="1"/>
      <c r="I61" s="1"/>
      <c r="J61" s="1"/>
    </row>
    <row r="62" spans="7:14" x14ac:dyDescent="0.3">
      <c r="G62" s="1"/>
      <c r="H62" s="1"/>
      <c r="I62" s="1"/>
      <c r="J62" s="1"/>
      <c r="K62" s="1"/>
      <c r="L62" s="1"/>
      <c r="M62" s="1"/>
      <c r="N62" s="2"/>
    </row>
    <row r="63" spans="7:14" x14ac:dyDescent="0.3">
      <c r="G63" s="1"/>
      <c r="H63" s="1"/>
      <c r="I63" s="1"/>
      <c r="J63" s="1"/>
      <c r="K63" s="1"/>
      <c r="L63" s="1"/>
      <c r="M63" s="1"/>
      <c r="N63" s="2"/>
    </row>
    <row r="64" spans="7:14" x14ac:dyDescent="0.3">
      <c r="G64" s="1"/>
      <c r="H64" s="1"/>
      <c r="I64" s="1"/>
      <c r="J64" s="1"/>
      <c r="K64" s="1"/>
      <c r="L64" s="1"/>
      <c r="M64" s="1"/>
      <c r="N64" s="2"/>
    </row>
    <row r="65" spans="7:14" x14ac:dyDescent="0.3">
      <c r="G65" s="1"/>
      <c r="H65" s="1"/>
      <c r="I65" s="1"/>
      <c r="J65" s="1"/>
      <c r="K65" s="1"/>
      <c r="L65" s="1"/>
      <c r="M65" s="1"/>
      <c r="N65" s="2"/>
    </row>
    <row r="66" spans="7:14" x14ac:dyDescent="0.3">
      <c r="N66" s="2"/>
    </row>
    <row r="67" spans="7:14" x14ac:dyDescent="0.3">
      <c r="N67" s="2"/>
    </row>
    <row r="68" spans="7:14" x14ac:dyDescent="0.3">
      <c r="G68" s="1"/>
      <c r="I68" s="1"/>
      <c r="J68" s="1"/>
      <c r="K68" s="1"/>
      <c r="L68" s="1"/>
      <c r="M68" s="1"/>
    </row>
    <row r="69" spans="7:14" x14ac:dyDescent="0.3">
      <c r="G69" s="1"/>
      <c r="I69" s="1"/>
      <c r="J69" s="1"/>
      <c r="K69" s="1"/>
      <c r="L69" s="1"/>
      <c r="M69" s="1"/>
    </row>
    <row r="70" spans="7:14" x14ac:dyDescent="0.3">
      <c r="G70" s="1"/>
      <c r="I70" s="1"/>
      <c r="J70" s="1"/>
      <c r="N70" s="2"/>
    </row>
    <row r="71" spans="7:14" x14ac:dyDescent="0.3">
      <c r="N71" s="2"/>
    </row>
    <row r="72" spans="7:14" x14ac:dyDescent="0.3">
      <c r="N72" s="2"/>
    </row>
    <row r="73" spans="7:14" x14ac:dyDescent="0.3">
      <c r="N73" s="2"/>
    </row>
    <row r="74" spans="7:14" x14ac:dyDescent="0.3">
      <c r="G74" s="1"/>
      <c r="I74" s="1"/>
      <c r="J74" s="1"/>
      <c r="N74" s="2"/>
    </row>
    <row r="75" spans="7:14" x14ac:dyDescent="0.3">
      <c r="N75" s="2"/>
    </row>
    <row r="76" spans="7:14" x14ac:dyDescent="0.3">
      <c r="G76" s="1"/>
      <c r="H76" s="1"/>
      <c r="I76" s="1"/>
      <c r="J76" s="1"/>
      <c r="K76" s="1"/>
      <c r="L76" s="1"/>
      <c r="M76" s="1"/>
      <c r="N76" s="2"/>
    </row>
    <row r="77" spans="7:14" x14ac:dyDescent="0.3">
      <c r="G77" s="1"/>
      <c r="H77" s="1"/>
      <c r="I77" s="1"/>
      <c r="J77" s="1"/>
      <c r="K77" s="1"/>
      <c r="L77" s="1"/>
      <c r="M77" s="1"/>
    </row>
    <row r="78" spans="7:14" x14ac:dyDescent="0.3">
      <c r="G78" s="1"/>
      <c r="H78" s="1"/>
      <c r="I78" s="1"/>
      <c r="J78" s="1"/>
      <c r="K78" s="1"/>
      <c r="L78" s="1"/>
      <c r="M78" s="1"/>
    </row>
    <row r="79" spans="7:14" x14ac:dyDescent="0.3">
      <c r="G79" s="1"/>
      <c r="H79" s="1"/>
      <c r="I79" s="1"/>
      <c r="J79" s="1"/>
    </row>
    <row r="80" spans="7:14" x14ac:dyDescent="0.3">
      <c r="N80" s="2"/>
    </row>
    <row r="81" spans="6:14" x14ac:dyDescent="0.3">
      <c r="G81" s="1"/>
      <c r="I81" s="1"/>
      <c r="J81" s="1"/>
      <c r="K81" s="1"/>
      <c r="L81" s="1"/>
      <c r="M81" s="1"/>
      <c r="N81" s="2"/>
    </row>
    <row r="82" spans="6:14" x14ac:dyDescent="0.3">
      <c r="G82" s="1"/>
      <c r="I82" s="1"/>
      <c r="J82" s="1"/>
      <c r="K82" s="1"/>
      <c r="L82" s="1"/>
      <c r="M82" s="1"/>
      <c r="N82" s="2"/>
    </row>
    <row r="83" spans="6:14" x14ac:dyDescent="0.3">
      <c r="G83" s="1"/>
      <c r="I83" s="1"/>
      <c r="J83" s="1"/>
      <c r="K83" s="1"/>
      <c r="L83" s="1"/>
      <c r="M83" s="1"/>
      <c r="N83" s="2"/>
    </row>
    <row r="84" spans="6:14" x14ac:dyDescent="0.3">
      <c r="G84" s="1"/>
      <c r="I84" s="1"/>
      <c r="J84" s="1"/>
      <c r="K84" s="1"/>
      <c r="L84" s="1"/>
      <c r="M84" s="1"/>
      <c r="N84" s="2"/>
    </row>
    <row r="85" spans="6:14" x14ac:dyDescent="0.3">
      <c r="G85" s="1"/>
      <c r="H85" s="1"/>
      <c r="I85" s="1"/>
      <c r="J85" s="1"/>
      <c r="K85" s="1"/>
      <c r="L85" s="1"/>
      <c r="M85" s="1"/>
      <c r="N85" s="2"/>
    </row>
    <row r="86" spans="6:14" x14ac:dyDescent="0.3">
      <c r="F86" s="1"/>
      <c r="G86" s="1"/>
      <c r="H86" s="1"/>
      <c r="I86" s="1"/>
      <c r="J86" s="1"/>
      <c r="M86" s="1"/>
    </row>
    <row r="87" spans="6:14" x14ac:dyDescent="0.3">
      <c r="H87" s="1"/>
      <c r="I87" s="1"/>
      <c r="J87" s="1"/>
    </row>
    <row r="88" spans="6:14" x14ac:dyDescent="0.3">
      <c r="N88" s="2"/>
    </row>
    <row r="89" spans="6:14" x14ac:dyDescent="0.3">
      <c r="N89" s="2"/>
    </row>
    <row r="90" spans="6:14" x14ac:dyDescent="0.3">
      <c r="N90" s="2"/>
    </row>
    <row r="91" spans="6:14" x14ac:dyDescent="0.3">
      <c r="N91" s="2"/>
    </row>
    <row r="92" spans="6:14" x14ac:dyDescent="0.3">
      <c r="N92" s="2"/>
    </row>
    <row r="93" spans="6:14" x14ac:dyDescent="0.3">
      <c r="N93" s="2"/>
    </row>
  </sheetData>
  <mergeCells count="1">
    <mergeCell ref="A1:C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6</vt:i4>
      </vt:variant>
    </vt:vector>
  </HeadingPairs>
  <TitlesOfParts>
    <vt:vector size="9" baseType="lpstr">
      <vt:lpstr>6.18.2015</vt:lpstr>
      <vt:lpstr>6.23.2015</vt:lpstr>
      <vt:lpstr>3.5 V. 0</vt:lpstr>
      <vt:lpstr>Permeate 6-18</vt:lpstr>
      <vt:lpstr>Power 6-18</vt:lpstr>
      <vt:lpstr>Permeate 6-23</vt:lpstr>
      <vt:lpstr>Power 6-23</vt:lpstr>
      <vt:lpstr>22 HS In</vt:lpstr>
      <vt:lpstr>15 HS In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Martinez</dc:creator>
  <cp:lastModifiedBy>Adam Martinez</cp:lastModifiedBy>
  <dcterms:created xsi:type="dcterms:W3CDTF">2015-06-10T17:11:11Z</dcterms:created>
  <dcterms:modified xsi:type="dcterms:W3CDTF">2015-09-18T04:06:33Z</dcterms:modified>
</cp:coreProperties>
</file>