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\Documents\Osmotic Power\PRO Data\"/>
    </mc:Choice>
  </mc:AlternateContent>
  <bookViews>
    <workbookView xWindow="0" yWindow="0" windowWidth="23040" windowHeight="9408" firstSheet="4" activeTab="5"/>
  </bookViews>
  <sheets>
    <sheet name="Power Model" sheetId="11" r:id="rId1"/>
    <sheet name="Raw Data 7-17" sheetId="1" r:id="rId2"/>
    <sheet name="7% Test 7-27" sheetId="7" r:id="rId3"/>
    <sheet name="7% Test 7-28" sheetId="8" r:id="rId4"/>
    <sheet name="Bad 7% Test 7-29" sheetId="9" r:id="rId5"/>
    <sheet name="7% Test 7-30" sheetId="10" r:id="rId6"/>
    <sheet name="Sheet1" sheetId="12" r:id="rId7"/>
  </sheets>
  <externalReferences>
    <externalReference r:id="rId8"/>
    <externalReference r:id="rId9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1" l="1"/>
  <c r="E3" i="11"/>
  <c r="F3" i="11" s="1"/>
  <c r="D4" i="11"/>
  <c r="E4" i="11"/>
  <c r="F4" i="11" s="1"/>
  <c r="D5" i="11"/>
  <c r="E5" i="11"/>
  <c r="F5" i="11" s="1"/>
  <c r="D6" i="11"/>
  <c r="E6" i="11"/>
  <c r="F6" i="11" s="1"/>
  <c r="D7" i="11"/>
  <c r="E7" i="11"/>
  <c r="F7" i="11" s="1"/>
  <c r="D8" i="11"/>
  <c r="E8" i="11"/>
  <c r="F8" i="11" s="1"/>
  <c r="D9" i="11"/>
  <c r="E9" i="11"/>
  <c r="F9" i="11" s="1"/>
  <c r="D10" i="11"/>
  <c r="E10" i="11"/>
  <c r="F10" i="11" s="1"/>
  <c r="D11" i="11"/>
  <c r="E11" i="11"/>
  <c r="F11" i="11" s="1"/>
  <c r="D12" i="11"/>
  <c r="E12" i="11"/>
  <c r="F12" i="11" s="1"/>
  <c r="D13" i="11"/>
  <c r="E13" i="11"/>
  <c r="F13" i="11" s="1"/>
  <c r="D14" i="11"/>
  <c r="E14" i="11"/>
  <c r="F14" i="11" s="1"/>
  <c r="D15" i="11"/>
  <c r="E15" i="11"/>
  <c r="F15" i="11" s="1"/>
  <c r="D16" i="11"/>
  <c r="E16" i="11"/>
  <c r="F16" i="11" s="1"/>
  <c r="D17" i="11"/>
  <c r="E17" i="11"/>
  <c r="F17" i="11" s="1"/>
  <c r="D18" i="11"/>
  <c r="E18" i="11"/>
  <c r="F18" i="11" s="1"/>
  <c r="D19" i="11"/>
  <c r="E19" i="11"/>
  <c r="F19" i="11"/>
  <c r="D20" i="11"/>
  <c r="E20" i="11"/>
  <c r="F20" i="11" s="1"/>
  <c r="D21" i="11"/>
  <c r="E21" i="11"/>
  <c r="F21" i="11" s="1"/>
  <c r="P11" i="1"/>
  <c r="Q11" i="1"/>
  <c r="B10" i="1"/>
  <c r="B11" i="10"/>
  <c r="P11" i="10"/>
  <c r="Q11" i="10"/>
  <c r="P6" i="9"/>
  <c r="P11" i="8"/>
  <c r="Q11" i="8"/>
  <c r="B11" i="8"/>
  <c r="B11" i="7"/>
  <c r="L10" i="7" l="1"/>
  <c r="H32" i="9" l="1"/>
  <c r="H33" i="9"/>
  <c r="H31" i="9"/>
  <c r="I34" i="9"/>
  <c r="S7" i="10"/>
  <c r="T12" i="10"/>
  <c r="R12" i="10"/>
  <c r="H56" i="10"/>
  <c r="H55" i="10"/>
  <c r="K53" i="10"/>
  <c r="H52" i="10"/>
  <c r="H51" i="10"/>
  <c r="H50" i="10"/>
  <c r="M58" i="10"/>
  <c r="L58" i="10"/>
  <c r="K58" i="10"/>
  <c r="G58" i="10"/>
  <c r="F58" i="10"/>
  <c r="I58" i="10"/>
  <c r="J58" i="10"/>
  <c r="M53" i="10"/>
  <c r="L53" i="10"/>
  <c r="J53" i="10"/>
  <c r="G53" i="10"/>
  <c r="F53" i="10"/>
  <c r="I53" i="10"/>
  <c r="H47" i="10"/>
  <c r="H46" i="10"/>
  <c r="H45" i="10"/>
  <c r="H42" i="10"/>
  <c r="H41" i="10"/>
  <c r="H40" i="10"/>
  <c r="H37" i="10"/>
  <c r="H36" i="10"/>
  <c r="H35" i="10"/>
  <c r="F38" i="10"/>
  <c r="H32" i="10"/>
  <c r="H31" i="10"/>
  <c r="H30" i="10"/>
  <c r="H27" i="10"/>
  <c r="H25" i="10"/>
  <c r="G28" i="10"/>
  <c r="H22" i="10"/>
  <c r="H21" i="10"/>
  <c r="I23" i="10" s="1"/>
  <c r="H20" i="10"/>
  <c r="H17" i="10"/>
  <c r="H16" i="10"/>
  <c r="H10" i="10"/>
  <c r="H6" i="10"/>
  <c r="H5" i="10"/>
  <c r="H4" i="10"/>
  <c r="I8" i="10" s="1"/>
  <c r="H3" i="10"/>
  <c r="H2" i="10"/>
  <c r="M48" i="10"/>
  <c r="P10" i="10" s="1"/>
  <c r="L48" i="10"/>
  <c r="K48" i="10"/>
  <c r="G48" i="10"/>
  <c r="F48" i="10"/>
  <c r="J48" i="10"/>
  <c r="M43" i="10"/>
  <c r="P9" i="10" s="1"/>
  <c r="L43" i="10"/>
  <c r="K43" i="10"/>
  <c r="G43" i="10"/>
  <c r="F43" i="10"/>
  <c r="M38" i="10"/>
  <c r="P8" i="10" s="1"/>
  <c r="L38" i="10"/>
  <c r="K38" i="10"/>
  <c r="G38" i="10"/>
  <c r="I38" i="10"/>
  <c r="M33" i="10"/>
  <c r="P7" i="10" s="1"/>
  <c r="L33" i="10"/>
  <c r="K33" i="10"/>
  <c r="G33" i="10"/>
  <c r="F33" i="10"/>
  <c r="I33" i="10"/>
  <c r="M28" i="10"/>
  <c r="P6" i="10" s="1"/>
  <c r="L28" i="10"/>
  <c r="K28" i="10"/>
  <c r="F28" i="10"/>
  <c r="J28" i="10"/>
  <c r="M23" i="10"/>
  <c r="P5" i="10" s="1"/>
  <c r="L23" i="10"/>
  <c r="K23" i="10"/>
  <c r="G23" i="10"/>
  <c r="F23" i="10"/>
  <c r="M18" i="10"/>
  <c r="P4" i="10" s="1"/>
  <c r="L18" i="10"/>
  <c r="K18" i="10"/>
  <c r="G18" i="10"/>
  <c r="F18" i="10"/>
  <c r="J18" i="10"/>
  <c r="M13" i="10"/>
  <c r="P3" i="10" s="1"/>
  <c r="L13" i="10"/>
  <c r="K13" i="10"/>
  <c r="G13" i="10"/>
  <c r="F13" i="10"/>
  <c r="J13" i="10"/>
  <c r="L8" i="10"/>
  <c r="K8" i="10"/>
  <c r="G8" i="10"/>
  <c r="F8" i="10"/>
  <c r="P2" i="10"/>
  <c r="J34" i="9" l="1"/>
  <c r="S11" i="10"/>
  <c r="Q10" i="10"/>
  <c r="Q9" i="10"/>
  <c r="S9" i="10" s="1"/>
  <c r="I43" i="10"/>
  <c r="R9" i="10" s="1"/>
  <c r="T9" i="10" s="1"/>
  <c r="J43" i="10"/>
  <c r="J38" i="10"/>
  <c r="J23" i="10"/>
  <c r="Q8" i="10"/>
  <c r="S8" i="10" s="1"/>
  <c r="I48" i="10"/>
  <c r="R10" i="10" s="1"/>
  <c r="T10" i="10" s="1"/>
  <c r="R8" i="10"/>
  <c r="T8" i="10" s="1"/>
  <c r="Q7" i="10"/>
  <c r="R7" i="10"/>
  <c r="T7" i="10" s="1"/>
  <c r="Q5" i="10"/>
  <c r="S5" i="10" s="1"/>
  <c r="R5" i="10"/>
  <c r="T5" i="10" s="1"/>
  <c r="Q4" i="10"/>
  <c r="S4" i="10" s="1"/>
  <c r="Q3" i="10"/>
  <c r="S10" i="10"/>
  <c r="S3" i="10"/>
  <c r="I13" i="10"/>
  <c r="R3" i="10" s="1"/>
  <c r="T3" i="10" s="1"/>
  <c r="I18" i="10"/>
  <c r="R4" i="10" s="1"/>
  <c r="T4" i="10" s="1"/>
  <c r="R2" i="10"/>
  <c r="T2" i="10" s="1"/>
  <c r="J8" i="10"/>
  <c r="Q2" i="10"/>
  <c r="S2" i="10" s="1"/>
  <c r="J33" i="10"/>
  <c r="R11" i="10"/>
  <c r="T11" i="10" s="1"/>
  <c r="I28" i="10"/>
  <c r="R6" i="10" s="1"/>
  <c r="T6" i="10" s="1"/>
  <c r="J54" i="9"/>
  <c r="I54" i="9"/>
  <c r="H51" i="9"/>
  <c r="H48" i="9"/>
  <c r="H47" i="9"/>
  <c r="I49" i="9" s="1"/>
  <c r="H43" i="9"/>
  <c r="H41" i="9"/>
  <c r="H38" i="9"/>
  <c r="H37" i="9"/>
  <c r="H36" i="9"/>
  <c r="L29" i="9"/>
  <c r="M29" i="9"/>
  <c r="K29" i="9"/>
  <c r="J29" i="9"/>
  <c r="I29" i="9"/>
  <c r="H28" i="9"/>
  <c r="H27" i="9"/>
  <c r="H26" i="9"/>
  <c r="F29" i="9"/>
  <c r="H22" i="9"/>
  <c r="H21" i="9"/>
  <c r="J24" i="9"/>
  <c r="H16" i="9"/>
  <c r="M14" i="9"/>
  <c r="L14" i="9"/>
  <c r="K14" i="9"/>
  <c r="J14" i="9"/>
  <c r="I14" i="9"/>
  <c r="H13" i="9"/>
  <c r="H10" i="9"/>
  <c r="G14" i="9"/>
  <c r="F14" i="9"/>
  <c r="H6" i="9"/>
  <c r="H5" i="9"/>
  <c r="H4" i="9"/>
  <c r="H3" i="9"/>
  <c r="H2" i="9"/>
  <c r="L8" i="9"/>
  <c r="G8" i="9"/>
  <c r="F8" i="9"/>
  <c r="H44" i="8"/>
  <c r="I46" i="8" s="1"/>
  <c r="H39" i="8"/>
  <c r="J41" i="8" s="1"/>
  <c r="H35" i="8"/>
  <c r="H34" i="8"/>
  <c r="H33" i="8"/>
  <c r="H30" i="8"/>
  <c r="H29" i="8"/>
  <c r="H28" i="8"/>
  <c r="L26" i="8"/>
  <c r="K26" i="8"/>
  <c r="H25" i="8"/>
  <c r="H24" i="8"/>
  <c r="H23" i="8"/>
  <c r="M21" i="8"/>
  <c r="P5" i="8" s="1"/>
  <c r="H19" i="8"/>
  <c r="J21" i="8" s="1"/>
  <c r="H18" i="8"/>
  <c r="M16" i="8"/>
  <c r="P4" i="8" s="1"/>
  <c r="L16" i="8"/>
  <c r="K16" i="8"/>
  <c r="H15" i="8"/>
  <c r="H14" i="8"/>
  <c r="J16" i="8" s="1"/>
  <c r="H12" i="8"/>
  <c r="G16" i="8"/>
  <c r="Q4" i="8" s="1"/>
  <c r="F16" i="8"/>
  <c r="H8" i="8"/>
  <c r="H7" i="8"/>
  <c r="J9" i="8" s="1"/>
  <c r="H3" i="8"/>
  <c r="L9" i="8"/>
  <c r="M9" i="8"/>
  <c r="P3" i="8" s="1"/>
  <c r="K9" i="8"/>
  <c r="G9" i="8"/>
  <c r="F9" i="8"/>
  <c r="I9" i="8"/>
  <c r="M54" i="9"/>
  <c r="P11" i="9" s="1"/>
  <c r="L54" i="9"/>
  <c r="K54" i="9"/>
  <c r="G54" i="9"/>
  <c r="F54" i="9"/>
  <c r="M49" i="9"/>
  <c r="P10" i="9" s="1"/>
  <c r="L49" i="9"/>
  <c r="K49" i="9"/>
  <c r="J49" i="9"/>
  <c r="G49" i="9"/>
  <c r="F49" i="9"/>
  <c r="M44" i="9"/>
  <c r="P9" i="9" s="1"/>
  <c r="L44" i="9"/>
  <c r="K44" i="9"/>
  <c r="I44" i="9"/>
  <c r="G44" i="9"/>
  <c r="F44" i="9"/>
  <c r="J44" i="9"/>
  <c r="M39" i="9"/>
  <c r="P8" i="9" s="1"/>
  <c r="L39" i="9"/>
  <c r="K39" i="9"/>
  <c r="G39" i="9"/>
  <c r="F39" i="9"/>
  <c r="M34" i="9"/>
  <c r="P7" i="9" s="1"/>
  <c r="L34" i="9"/>
  <c r="K34" i="9"/>
  <c r="G34" i="9"/>
  <c r="F34" i="9"/>
  <c r="R7" i="9"/>
  <c r="M24" i="9"/>
  <c r="P5" i="9" s="1"/>
  <c r="L24" i="9"/>
  <c r="K24" i="9"/>
  <c r="G24" i="9"/>
  <c r="F24" i="9"/>
  <c r="M19" i="9"/>
  <c r="P4" i="9" s="1"/>
  <c r="L19" i="9"/>
  <c r="K19" i="9"/>
  <c r="G19" i="9"/>
  <c r="F19" i="9"/>
  <c r="J19" i="9"/>
  <c r="P3" i="9"/>
  <c r="Q3" i="9"/>
  <c r="K8" i="9"/>
  <c r="P2" i="9"/>
  <c r="M56" i="8"/>
  <c r="P12" i="8" s="1"/>
  <c r="L56" i="8"/>
  <c r="K56" i="8"/>
  <c r="G56" i="8"/>
  <c r="F56" i="8"/>
  <c r="H55" i="8"/>
  <c r="H54" i="8"/>
  <c r="J56" i="8" s="1"/>
  <c r="H53" i="8"/>
  <c r="M51" i="8"/>
  <c r="L51" i="8"/>
  <c r="K51" i="8"/>
  <c r="I51" i="8"/>
  <c r="G51" i="8"/>
  <c r="F51" i="8"/>
  <c r="H49" i="8"/>
  <c r="H48" i="8"/>
  <c r="M46" i="8"/>
  <c r="P10" i="8" s="1"/>
  <c r="L46" i="8"/>
  <c r="K46" i="8"/>
  <c r="G46" i="8"/>
  <c r="F46" i="8"/>
  <c r="M41" i="8"/>
  <c r="P9" i="8" s="1"/>
  <c r="L41" i="8"/>
  <c r="K41" i="8"/>
  <c r="G41" i="8"/>
  <c r="Q9" i="8" s="1"/>
  <c r="F41" i="8"/>
  <c r="I41" i="8"/>
  <c r="M36" i="8"/>
  <c r="P8" i="8" s="1"/>
  <c r="L36" i="8"/>
  <c r="K36" i="8"/>
  <c r="G36" i="8"/>
  <c r="F36" i="8"/>
  <c r="M31" i="8"/>
  <c r="P7" i="8" s="1"/>
  <c r="L31" i="8"/>
  <c r="K31" i="8"/>
  <c r="G31" i="8"/>
  <c r="F31" i="8"/>
  <c r="J31" i="8"/>
  <c r="M26" i="8"/>
  <c r="P6" i="8" s="1"/>
  <c r="G26" i="8"/>
  <c r="F26" i="8"/>
  <c r="L21" i="8"/>
  <c r="K21" i="8"/>
  <c r="G21" i="8"/>
  <c r="F21" i="8"/>
  <c r="P3" i="7"/>
  <c r="H55" i="7"/>
  <c r="H54" i="7"/>
  <c r="H53" i="7"/>
  <c r="H49" i="7"/>
  <c r="H48" i="7"/>
  <c r="J51" i="7" s="1"/>
  <c r="H45" i="7"/>
  <c r="J46" i="7" s="1"/>
  <c r="H43" i="7"/>
  <c r="H44" i="7"/>
  <c r="H40" i="7"/>
  <c r="H39" i="7"/>
  <c r="H38" i="7"/>
  <c r="M56" i="7"/>
  <c r="P12" i="7" s="1"/>
  <c r="L56" i="7"/>
  <c r="K56" i="7"/>
  <c r="J56" i="7"/>
  <c r="I56" i="7"/>
  <c r="G56" i="7"/>
  <c r="F56" i="7"/>
  <c r="R12" i="7" s="1"/>
  <c r="M51" i="7"/>
  <c r="P11" i="7" s="1"/>
  <c r="L51" i="7"/>
  <c r="K51" i="7"/>
  <c r="G51" i="7"/>
  <c r="F51" i="7"/>
  <c r="M46" i="7"/>
  <c r="P10" i="7" s="1"/>
  <c r="L46" i="7"/>
  <c r="K46" i="7"/>
  <c r="G46" i="7"/>
  <c r="F46" i="7"/>
  <c r="H35" i="7"/>
  <c r="H33" i="7"/>
  <c r="K31" i="7"/>
  <c r="L31" i="7"/>
  <c r="M31" i="7"/>
  <c r="P7" i="7" s="1"/>
  <c r="J31" i="7"/>
  <c r="H29" i="7"/>
  <c r="H28" i="7"/>
  <c r="H27" i="7"/>
  <c r="I31" i="7" s="1"/>
  <c r="G31" i="7"/>
  <c r="F31" i="7"/>
  <c r="H24" i="7"/>
  <c r="H22" i="7"/>
  <c r="H19" i="7"/>
  <c r="H18" i="7"/>
  <c r="H17" i="7"/>
  <c r="H14" i="7"/>
  <c r="H13" i="7"/>
  <c r="H12" i="7"/>
  <c r="K10" i="7"/>
  <c r="J10" i="7"/>
  <c r="H8" i="7"/>
  <c r="H7" i="7"/>
  <c r="H5" i="7"/>
  <c r="H3" i="7"/>
  <c r="I10" i="7" s="1"/>
  <c r="G10" i="7"/>
  <c r="M41" i="7"/>
  <c r="P9" i="7" s="1"/>
  <c r="L41" i="7"/>
  <c r="K41" i="7"/>
  <c r="J41" i="7"/>
  <c r="I41" i="7"/>
  <c r="G41" i="7"/>
  <c r="F41" i="7"/>
  <c r="M36" i="7"/>
  <c r="P8" i="7" s="1"/>
  <c r="L36" i="7"/>
  <c r="K36" i="7"/>
  <c r="G36" i="7"/>
  <c r="F36" i="7"/>
  <c r="M25" i="7"/>
  <c r="P6" i="7" s="1"/>
  <c r="L25" i="7"/>
  <c r="K25" i="7"/>
  <c r="J25" i="7"/>
  <c r="I25" i="7"/>
  <c r="G25" i="7"/>
  <c r="F25" i="7"/>
  <c r="M20" i="7"/>
  <c r="P5" i="7" s="1"/>
  <c r="L20" i="7"/>
  <c r="K20" i="7"/>
  <c r="G20" i="7"/>
  <c r="F20" i="7"/>
  <c r="M15" i="7"/>
  <c r="P4" i="7" s="1"/>
  <c r="L15" i="7"/>
  <c r="K15" i="7"/>
  <c r="G15" i="7"/>
  <c r="F15" i="7"/>
  <c r="Q4" i="7" s="1"/>
  <c r="F10" i="7"/>
  <c r="Q3" i="7" s="1"/>
  <c r="T12" i="7" l="1"/>
  <c r="I51" i="7"/>
  <c r="R11" i="7" s="1"/>
  <c r="T11" i="7" s="1"/>
  <c r="Q10" i="7"/>
  <c r="S10" i="7" s="1"/>
  <c r="Q11" i="7"/>
  <c r="S11" i="7" s="1"/>
  <c r="Q12" i="7"/>
  <c r="S12" i="7" s="1"/>
  <c r="J36" i="8"/>
  <c r="J51" i="8"/>
  <c r="I16" i="8"/>
  <c r="R4" i="8" s="1"/>
  <c r="T4" i="8" s="1"/>
  <c r="R11" i="8"/>
  <c r="R10" i="9"/>
  <c r="T10" i="9" s="1"/>
  <c r="Q10" i="9"/>
  <c r="R9" i="9"/>
  <c r="T9" i="9" s="1"/>
  <c r="Q9" i="9"/>
  <c r="S9" i="9" s="1"/>
  <c r="Q8" i="9"/>
  <c r="S8" i="9" s="1"/>
  <c r="T7" i="9"/>
  <c r="I24" i="9"/>
  <c r="R5" i="9" s="1"/>
  <c r="T5" i="9" s="1"/>
  <c r="Q5" i="9"/>
  <c r="S5" i="9" s="1"/>
  <c r="Q4" i="9"/>
  <c r="J39" i="9"/>
  <c r="I19" i="9"/>
  <c r="R4" i="9" s="1"/>
  <c r="T4" i="9" s="1"/>
  <c r="Q7" i="9"/>
  <c r="S7" i="9" s="1"/>
  <c r="J8" i="9"/>
  <c r="Q2" i="9"/>
  <c r="S2" i="9" s="1"/>
  <c r="S3" i="9"/>
  <c r="S4" i="9"/>
  <c r="S10" i="9"/>
  <c r="J46" i="8"/>
  <c r="R10" i="8"/>
  <c r="T10" i="8" s="1"/>
  <c r="Q10" i="8"/>
  <c r="S10" i="8" s="1"/>
  <c r="R9" i="8"/>
  <c r="T9" i="8" s="1"/>
  <c r="I26" i="8"/>
  <c r="R6" i="8" s="1"/>
  <c r="T6" i="8" s="1"/>
  <c r="J26" i="8"/>
  <c r="Q6" i="8"/>
  <c r="I21" i="8"/>
  <c r="R5" i="8" s="1"/>
  <c r="T5" i="8" s="1"/>
  <c r="Q5" i="8"/>
  <c r="S5" i="8" s="1"/>
  <c r="S4" i="8"/>
  <c r="T11" i="8"/>
  <c r="Q12" i="8"/>
  <c r="S12" i="8" s="1"/>
  <c r="S9" i="8"/>
  <c r="S6" i="8"/>
  <c r="R11" i="9"/>
  <c r="T11" i="9" s="1"/>
  <c r="I8" i="9"/>
  <c r="R2" i="9" s="1"/>
  <c r="T2" i="9" s="1"/>
  <c r="Q11" i="9"/>
  <c r="S11" i="9" s="1"/>
  <c r="R3" i="9"/>
  <c r="T3" i="9" s="1"/>
  <c r="I39" i="9"/>
  <c r="R8" i="9" s="1"/>
  <c r="T8" i="9" s="1"/>
  <c r="R3" i="8"/>
  <c r="T3" i="8" s="1"/>
  <c r="S11" i="8"/>
  <c r="Q8" i="8"/>
  <c r="S8" i="8" s="1"/>
  <c r="I31" i="8"/>
  <c r="R7" i="8" s="1"/>
  <c r="T7" i="8" s="1"/>
  <c r="I56" i="8"/>
  <c r="R12" i="8" s="1"/>
  <c r="T12" i="8" s="1"/>
  <c r="Q7" i="8"/>
  <c r="S7" i="8" s="1"/>
  <c r="I36" i="8"/>
  <c r="R8" i="8" s="1"/>
  <c r="T8" i="8" s="1"/>
  <c r="I46" i="7"/>
  <c r="R10" i="7" s="1"/>
  <c r="T10" i="7" s="1"/>
  <c r="Q9" i="7"/>
  <c r="S9" i="7" s="1"/>
  <c r="J36" i="7"/>
  <c r="Q8" i="7"/>
  <c r="S8" i="7" s="1"/>
  <c r="Q7" i="7"/>
  <c r="S7" i="7" s="1"/>
  <c r="Q6" i="7"/>
  <c r="S6" i="7" s="1"/>
  <c r="I20" i="7"/>
  <c r="R5" i="7" s="1"/>
  <c r="T5" i="7" s="1"/>
  <c r="J20" i="7"/>
  <c r="Q5" i="7"/>
  <c r="S5" i="7" s="1"/>
  <c r="J15" i="7"/>
  <c r="R7" i="7"/>
  <c r="T7" i="7" s="1"/>
  <c r="R3" i="7"/>
  <c r="T3" i="7" s="1"/>
  <c r="R6" i="7"/>
  <c r="T6" i="7" s="1"/>
  <c r="R9" i="7"/>
  <c r="T9" i="7" s="1"/>
  <c r="I36" i="7"/>
  <c r="R8" i="7" s="1"/>
  <c r="T8" i="7" s="1"/>
  <c r="S3" i="7"/>
  <c r="S4" i="7"/>
  <c r="I15" i="7"/>
  <c r="R4" i="7" s="1"/>
  <c r="T4" i="7" s="1"/>
  <c r="Q9" i="1" l="1"/>
  <c r="P13" i="1"/>
  <c r="P5" i="1"/>
  <c r="H88" i="1"/>
  <c r="H86" i="1"/>
  <c r="H76" i="1"/>
  <c r="H71" i="1"/>
  <c r="H70" i="1"/>
  <c r="H69" i="1"/>
  <c r="H68" i="1"/>
  <c r="M89" i="1"/>
  <c r="L89" i="1"/>
  <c r="K89" i="1"/>
  <c r="J89" i="1"/>
  <c r="I89" i="1"/>
  <c r="G89" i="1"/>
  <c r="F89" i="1"/>
  <c r="R13" i="1" s="1"/>
  <c r="U13" i="1" s="1"/>
  <c r="H64" i="1"/>
  <c r="H55" i="1"/>
  <c r="H54" i="1"/>
  <c r="H48" i="1"/>
  <c r="H46" i="1"/>
  <c r="H44" i="1"/>
  <c r="H43" i="1"/>
  <c r="J49" i="1" s="1"/>
  <c r="H35" i="1"/>
  <c r="J41" i="1" s="1"/>
  <c r="H30" i="1"/>
  <c r="L25" i="1"/>
  <c r="H23" i="1"/>
  <c r="H20" i="1"/>
  <c r="H19" i="1"/>
  <c r="H16" i="1"/>
  <c r="H15" i="1"/>
  <c r="H14" i="1"/>
  <c r="J17" i="1" s="1"/>
  <c r="H13" i="1"/>
  <c r="H11" i="1"/>
  <c r="H8" i="1"/>
  <c r="H7" i="1"/>
  <c r="H6" i="1"/>
  <c r="H5" i="1"/>
  <c r="H4" i="1"/>
  <c r="M81" i="1"/>
  <c r="P12" i="1" s="1"/>
  <c r="L81" i="1"/>
  <c r="K81" i="1"/>
  <c r="G81" i="1"/>
  <c r="F81" i="1"/>
  <c r="Q12" i="1" s="1"/>
  <c r="M73" i="1"/>
  <c r="L73" i="1"/>
  <c r="K73" i="1"/>
  <c r="G73" i="1"/>
  <c r="F73" i="1"/>
  <c r="M65" i="1"/>
  <c r="P10" i="1" s="1"/>
  <c r="L65" i="1"/>
  <c r="K65" i="1"/>
  <c r="G65" i="1"/>
  <c r="F65" i="1"/>
  <c r="Q10" i="1" s="1"/>
  <c r="T10" i="1" s="1"/>
  <c r="J65" i="1"/>
  <c r="M57" i="1"/>
  <c r="P9" i="1" s="1"/>
  <c r="L57" i="1"/>
  <c r="K57" i="1"/>
  <c r="J57" i="1"/>
  <c r="S9" i="1" s="1"/>
  <c r="G57" i="1"/>
  <c r="F57" i="1"/>
  <c r="R9" i="1" s="1"/>
  <c r="I57" i="1"/>
  <c r="M49" i="1"/>
  <c r="P8" i="1" s="1"/>
  <c r="L49" i="1"/>
  <c r="K49" i="1"/>
  <c r="G49" i="1"/>
  <c r="F49" i="1"/>
  <c r="M41" i="1"/>
  <c r="P7" i="1" s="1"/>
  <c r="L41" i="1"/>
  <c r="K41" i="1"/>
  <c r="G41" i="1"/>
  <c r="F41" i="1"/>
  <c r="M33" i="1"/>
  <c r="P6" i="1" s="1"/>
  <c r="L33" i="1"/>
  <c r="K33" i="1"/>
  <c r="G33" i="1"/>
  <c r="F33" i="1"/>
  <c r="Q6" i="1" s="1"/>
  <c r="T6" i="1" s="1"/>
  <c r="J33" i="1"/>
  <c r="M25" i="1"/>
  <c r="K25" i="1"/>
  <c r="G25" i="1"/>
  <c r="F25" i="1"/>
  <c r="J25" i="1"/>
  <c r="M17" i="1"/>
  <c r="P4" i="1" s="1"/>
  <c r="L17" i="1"/>
  <c r="K17" i="1"/>
  <c r="G17" i="1"/>
  <c r="F17" i="1"/>
  <c r="M9" i="1"/>
  <c r="P3" i="1" s="1"/>
  <c r="L9" i="1"/>
  <c r="K9" i="1"/>
  <c r="G9" i="1"/>
  <c r="F9" i="1"/>
  <c r="Q3" i="1" s="1"/>
  <c r="T3" i="1" s="1"/>
  <c r="S10" i="1" l="1"/>
  <c r="U9" i="1"/>
  <c r="T12" i="1"/>
  <c r="T11" i="1"/>
  <c r="J73" i="1"/>
  <c r="Q4" i="1"/>
  <c r="T4" i="1" s="1"/>
  <c r="S6" i="1"/>
  <c r="Q13" i="1"/>
  <c r="T13" i="1" s="1"/>
  <c r="T9" i="1"/>
  <c r="Q7" i="1"/>
  <c r="T7" i="1" s="1"/>
  <c r="Q5" i="1"/>
  <c r="T5" i="1" s="1"/>
  <c r="Q8" i="1"/>
  <c r="T8" i="1" s="1"/>
  <c r="R11" i="1"/>
  <c r="U11" i="1" s="1"/>
  <c r="J81" i="1"/>
  <c r="I33" i="1"/>
  <c r="R6" i="1" s="1"/>
  <c r="U6" i="1" s="1"/>
  <c r="I81" i="1"/>
  <c r="R12" i="1" s="1"/>
  <c r="U12" i="1" s="1"/>
  <c r="I73" i="1"/>
  <c r="I65" i="1"/>
  <c r="R10" i="1" s="1"/>
  <c r="U10" i="1" s="1"/>
  <c r="I49" i="1"/>
  <c r="R8" i="1" s="1"/>
  <c r="U8" i="1" s="1"/>
  <c r="I41" i="1"/>
  <c r="R7" i="1" s="1"/>
  <c r="U7" i="1" s="1"/>
  <c r="I25" i="1"/>
  <c r="R5" i="1" s="1"/>
  <c r="U5" i="1" s="1"/>
  <c r="I17" i="1"/>
  <c r="R4" i="1" s="1"/>
  <c r="U4" i="1" s="1"/>
  <c r="J9" i="1"/>
  <c r="I9" i="1"/>
  <c r="R3" i="1" s="1"/>
  <c r="U3" i="1" s="1"/>
  <c r="S5" i="1" l="1"/>
  <c r="S11" i="1"/>
  <c r="S12" i="1"/>
  <c r="S4" i="1"/>
  <c r="S8" i="1"/>
  <c r="S13" i="1"/>
  <c r="S7" i="1"/>
  <c r="S3" i="1"/>
  <c r="Q3" i="8" l="1"/>
  <c r="S3" i="8" s="1"/>
  <c r="R6" i="9"/>
  <c r="T6" i="9"/>
  <c r="Q6" i="10"/>
  <c r="S6" i="10" s="1"/>
  <c r="G29" i="9" l="1"/>
  <c r="Q6" i="9"/>
  <c r="S6" i="9"/>
</calcChain>
</file>

<file path=xl/sharedStrings.xml><?xml version="1.0" encoding="utf-8"?>
<sst xmlns="http://schemas.openxmlformats.org/spreadsheetml/2006/main" count="221" uniqueCount="43">
  <si>
    <t>Inlet Conditions</t>
  </si>
  <si>
    <t>LS Inlet (mL/min)</t>
  </si>
  <si>
    <t>LS Outlet (mL/min)</t>
  </si>
  <si>
    <t>Elapsed Time (min)</t>
  </si>
  <si>
    <t>LS Outlet (grams)</t>
  </si>
  <si>
    <t>HS Outlet (grams)</t>
  </si>
  <si>
    <t>HS TDS (mS/cm)</t>
  </si>
  <si>
    <t>LS TDS (mS/cm)</t>
  </si>
  <si>
    <t>Gauge (PSI)</t>
  </si>
  <si>
    <r>
      <t>Power (W/m</t>
    </r>
    <r>
      <rPr>
        <sz val="11"/>
        <color theme="1"/>
        <rFont val="Calibri"/>
        <family val="2"/>
      </rPr>
      <t>²)</t>
    </r>
  </si>
  <si>
    <t>Applied Pressure (PSI)</t>
  </si>
  <si>
    <t>Permeate (Flow meters)</t>
  </si>
  <si>
    <t>Permeate (Mass Balance)</t>
  </si>
  <si>
    <t>HS Inlet Flow</t>
  </si>
  <si>
    <t xml:space="preserve">Power Flow Meters </t>
  </si>
  <si>
    <t>Power Mass Balance</t>
  </si>
  <si>
    <t>Peristaltic setting</t>
  </si>
  <si>
    <t>mL/min</t>
  </si>
  <si>
    <t>LS Flow meter</t>
  </si>
  <si>
    <t>HS Inlet TDS</t>
  </si>
  <si>
    <t>mS/cm</t>
  </si>
  <si>
    <t>LS Inlet TDS</t>
  </si>
  <si>
    <t>Active Membrane Area</t>
  </si>
  <si>
    <r>
      <t>m</t>
    </r>
    <r>
      <rPr>
        <sz val="11"/>
        <color theme="1"/>
        <rFont val="Calibri"/>
        <family val="2"/>
      </rPr>
      <t>²</t>
    </r>
  </si>
  <si>
    <t>Δπ Calculated</t>
  </si>
  <si>
    <t>psi</t>
  </si>
  <si>
    <t>Average</t>
  </si>
  <si>
    <t>Applied Pressure</t>
  </si>
  <si>
    <t>Inlet Flow HS</t>
  </si>
  <si>
    <t>Raw Data</t>
  </si>
  <si>
    <t>Data Evaluation</t>
  </si>
  <si>
    <t>Δπ Theoretical</t>
  </si>
  <si>
    <t>Δπ_Theoretical</t>
  </si>
  <si>
    <t>Δπ_Actual</t>
  </si>
  <si>
    <t>β-Factor</t>
  </si>
  <si>
    <t>Permeate</t>
  </si>
  <si>
    <t>Water Flux (L/m²*hr)</t>
  </si>
  <si>
    <t>Power (W/m²)</t>
  </si>
  <si>
    <t xml:space="preserve">Applied Pressure </t>
  </si>
  <si>
    <t>Permeance (LMHP)</t>
  </si>
  <si>
    <t>Q=J*A_s</t>
  </si>
  <si>
    <t>J=A_p*(Δπ-ΔP)</t>
  </si>
  <si>
    <t>W=A_p*(Δπ-ΔP)*ΔP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</si>
</sst>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0" borderId="0" xfId="0" applyFont="1"/>
    <xf numFmtId="16" fontId="0" fillId="0" borderId="0" xfId="0" applyNumberFormat="1"/>
    <xf numFmtId="2" fontId="2" fillId="0" borderId="0" xfId="0" applyNumberFormat="1" applyFont="1"/>
    <xf numFmtId="2" fontId="0" fillId="0" borderId="0" xfId="0" applyNumberFormat="1" applyFont="1"/>
    <xf numFmtId="0" fontId="2" fillId="0" borderId="0" xfId="0" applyFont="1"/>
    <xf numFmtId="2" fontId="1" fillId="0" borderId="0" xfId="0" applyNumberFormat="1" applyFont="1"/>
    <xf numFmtId="0" fontId="3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Seawater Vs. Tap Water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Flow Meters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'[2]6.23.2015'!$P$2:$P$14</c:f>
              <c:numCache>
                <c:formatCode>0.00</c:formatCode>
                <c:ptCount val="13"/>
                <c:pt idx="0">
                  <c:v>0</c:v>
                </c:pt>
                <c:pt idx="1">
                  <c:v>29.899999999999995</c:v>
                </c:pt>
                <c:pt idx="2">
                  <c:v>64.566666666666663</c:v>
                </c:pt>
                <c:pt idx="3">
                  <c:v>90.233333333333348</c:v>
                </c:pt>
                <c:pt idx="4">
                  <c:v>124.3</c:v>
                </c:pt>
                <c:pt idx="5">
                  <c:v>150.43333333333331</c:v>
                </c:pt>
                <c:pt idx="6">
                  <c:v>179</c:v>
                </c:pt>
                <c:pt idx="7">
                  <c:v>210.20000000000002</c:v>
                </c:pt>
                <c:pt idx="8">
                  <c:v>237.26666666666665</c:v>
                </c:pt>
                <c:pt idx="9">
                  <c:v>262.26666666666671</c:v>
                </c:pt>
                <c:pt idx="10">
                  <c:v>295</c:v>
                </c:pt>
                <c:pt idx="11">
                  <c:v>329.6</c:v>
                </c:pt>
                <c:pt idx="12">
                  <c:v>348.70000000000005</c:v>
                </c:pt>
              </c:numCache>
            </c:numRef>
          </c:xVal>
          <c:yVal>
            <c:numRef>
              <c:f>'[2]6.23.2015'!$S$2:$S$14</c:f>
              <c:numCache>
                <c:formatCode>0.000</c:formatCode>
                <c:ptCount val="13"/>
                <c:pt idx="0">
                  <c:v>0</c:v>
                </c:pt>
                <c:pt idx="1">
                  <c:v>0.20427841063740282</c:v>
                </c:pt>
                <c:pt idx="2">
                  <c:v>0.35073995603833746</c:v>
                </c:pt>
                <c:pt idx="3">
                  <c:v>0.43989326787196981</c:v>
                </c:pt>
                <c:pt idx="4">
                  <c:v>0.47179127540374027</c:v>
                </c:pt>
                <c:pt idx="5">
                  <c:v>0.45573838634713909</c:v>
                </c:pt>
                <c:pt idx="6">
                  <c:v>0.48618316053842692</c:v>
                </c:pt>
                <c:pt idx="7">
                  <c:v>0.54896701947345372</c:v>
                </c:pt>
                <c:pt idx="8">
                  <c:v>0.29743461424259166</c:v>
                </c:pt>
                <c:pt idx="9">
                  <c:v>0.17351977518791414</c:v>
                </c:pt>
                <c:pt idx="10">
                  <c:v>0</c:v>
                </c:pt>
                <c:pt idx="11">
                  <c:v>-0.11477293347189266</c:v>
                </c:pt>
                <c:pt idx="12">
                  <c:v>-0.24284782707312566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342744"/>
        <c:axId val="422345880"/>
      </c:scatterChart>
      <c:valAx>
        <c:axId val="422342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Applied Pressure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45880"/>
        <c:crosses val="autoZero"/>
        <c:crossBetween val="midCat"/>
      </c:valAx>
      <c:valAx>
        <c:axId val="42234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Power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342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3.50%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9525" cap="rnd">
                <a:solidFill>
                  <a:schemeClr val="accent1"/>
                </a:solidFill>
                <a:prstDash val="solid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'[2]6.23.2015'!$P$2:$P$12</c:f>
              <c:numCache>
                <c:formatCode>0.00</c:formatCode>
                <c:ptCount val="11"/>
                <c:pt idx="0">
                  <c:v>0</c:v>
                </c:pt>
                <c:pt idx="1">
                  <c:v>29.899999999999995</c:v>
                </c:pt>
                <c:pt idx="2">
                  <c:v>64.566666666666663</c:v>
                </c:pt>
                <c:pt idx="3">
                  <c:v>90.233333333333348</c:v>
                </c:pt>
                <c:pt idx="4">
                  <c:v>124.3</c:v>
                </c:pt>
                <c:pt idx="5">
                  <c:v>150.43333333333331</c:v>
                </c:pt>
                <c:pt idx="6">
                  <c:v>179</c:v>
                </c:pt>
                <c:pt idx="7">
                  <c:v>210.20000000000002</c:v>
                </c:pt>
                <c:pt idx="8">
                  <c:v>237.26666666666665</c:v>
                </c:pt>
                <c:pt idx="9">
                  <c:v>262.26666666666671</c:v>
                </c:pt>
                <c:pt idx="10">
                  <c:v>295</c:v>
                </c:pt>
              </c:numCache>
            </c:numRef>
          </c:xVal>
          <c:yVal>
            <c:numRef>
              <c:f>'[2]6.23.2015'!$S$2:$S$12</c:f>
              <c:numCache>
                <c:formatCode>0.000</c:formatCode>
                <c:ptCount val="11"/>
                <c:pt idx="0">
                  <c:v>0</c:v>
                </c:pt>
                <c:pt idx="1">
                  <c:v>0.20427841063740282</c:v>
                </c:pt>
                <c:pt idx="2">
                  <c:v>0.35073995603833746</c:v>
                </c:pt>
                <c:pt idx="3">
                  <c:v>0.43989326787196981</c:v>
                </c:pt>
                <c:pt idx="4">
                  <c:v>0.47179127540374027</c:v>
                </c:pt>
                <c:pt idx="5">
                  <c:v>0.45573838634713909</c:v>
                </c:pt>
                <c:pt idx="6">
                  <c:v>0.48618316053842692</c:v>
                </c:pt>
                <c:pt idx="7">
                  <c:v>0.54896701947345372</c:v>
                </c:pt>
                <c:pt idx="8">
                  <c:v>0.29743461424259166</c:v>
                </c:pt>
                <c:pt idx="9">
                  <c:v>0.17351977518791414</c:v>
                </c:pt>
                <c:pt idx="1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7%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intercept val="0"/>
            <c:dispRSqr val="0"/>
            <c:dispEq val="0"/>
          </c:trendline>
          <c:xVal>
            <c:numRef>
              <c:f>'7% Test 7-30'!$P$2:$P$12</c:f>
              <c:numCache>
                <c:formatCode>0.00</c:formatCode>
                <c:ptCount val="11"/>
                <c:pt idx="0">
                  <c:v>0</c:v>
                </c:pt>
                <c:pt idx="1">
                  <c:v>71.8</c:v>
                </c:pt>
                <c:pt idx="2">
                  <c:v>132.13333333333335</c:v>
                </c:pt>
                <c:pt idx="3">
                  <c:v>211.4</c:v>
                </c:pt>
                <c:pt idx="4">
                  <c:v>273.86666666666667</c:v>
                </c:pt>
                <c:pt idx="5">
                  <c:v>338.8</c:v>
                </c:pt>
                <c:pt idx="6">
                  <c:v>420.36666666666662</c:v>
                </c:pt>
                <c:pt idx="7">
                  <c:v>484.33333333333331</c:v>
                </c:pt>
                <c:pt idx="8">
                  <c:v>577</c:v>
                </c:pt>
                <c:pt idx="9">
                  <c:v>624.4</c:v>
                </c:pt>
                <c:pt idx="10">
                  <c:v>675</c:v>
                </c:pt>
              </c:numCache>
            </c:numRef>
          </c:xVal>
          <c:yVal>
            <c:numRef>
              <c:f>'7% Test 7-30'!$S$2:$S$12</c:f>
              <c:numCache>
                <c:formatCode>0.00</c:formatCode>
                <c:ptCount val="11"/>
                <c:pt idx="0">
                  <c:v>0</c:v>
                </c:pt>
                <c:pt idx="1">
                  <c:v>0.39003297124758851</c:v>
                </c:pt>
                <c:pt idx="2">
                  <c:v>0.63035505091744937</c:v>
                </c:pt>
                <c:pt idx="3">
                  <c:v>0.82447081044522841</c:v>
                </c:pt>
                <c:pt idx="4">
                  <c:v>0.85828982530806353</c:v>
                </c:pt>
                <c:pt idx="5">
                  <c:v>0.75504990019960583</c:v>
                </c:pt>
                <c:pt idx="6">
                  <c:v>0.76117390906891658</c:v>
                </c:pt>
                <c:pt idx="7">
                  <c:v>0.70834678782930305</c:v>
                </c:pt>
                <c:pt idx="8">
                  <c:v>0.38175232695765043</c:v>
                </c:pt>
                <c:pt idx="9">
                  <c:v>0.23917063600072849</c:v>
                </c:pt>
                <c:pt idx="1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598824"/>
        <c:axId val="522590592"/>
      </c:scatterChart>
      <c:valAx>
        <c:axId val="522598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Applied Pressure (PSI)</a:t>
                </a:r>
              </a:p>
            </c:rich>
          </c:tx>
          <c:layout>
            <c:manualLayout>
              <c:xMode val="edge"/>
              <c:yMode val="edge"/>
              <c:x val="0.46249293269164471"/>
              <c:y val="0.906761006289308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590592"/>
        <c:crosses val="autoZero"/>
        <c:crossBetween val="midCat"/>
      </c:valAx>
      <c:valAx>
        <c:axId val="52259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Power (W/m</a:t>
                </a:r>
                <a:r>
                  <a:rPr lang="en-US" sz="1200">
                    <a:latin typeface="Calibri" panose="020F0502020204030204" pitchFamily="34" charset="0"/>
                  </a:rPr>
                  <a:t>²)</a:t>
                </a:r>
                <a:endParaRPr lang="en-US" sz="12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598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3789" y="2214283"/>
    <xdr:ext cx="7251700" cy="4038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15</xdr:row>
      <xdr:rowOff>0</xdr:rowOff>
    </xdr:from>
    <xdr:to>
      <xdr:col>20</xdr:col>
      <xdr:colOff>150495</xdr:colOff>
      <xdr:row>30</xdr:row>
      <xdr:rowOff>131445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ower%20Generation%20Mode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eawater%20Test%2006182015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  <sheetName val="Seawater Test 4-13"/>
      <sheetName val="Seawater Test 5-13 (2)"/>
      <sheetName val="10% Vs. 6%"/>
    </sheetNames>
    <sheetDataSet>
      <sheetData sheetId="0"/>
      <sheetData sheetId="1">
        <row r="2">
          <cell r="C2">
            <v>1.4038681600000002E-2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18.2015"/>
      <sheetName val="Permeate 6-18"/>
      <sheetName val="Power 6-18"/>
      <sheetName val="6.23.2015"/>
      <sheetName val="Permeate 6-23"/>
      <sheetName val="Power 6-23"/>
      <sheetName val="22 HS In"/>
      <sheetName val="15 HS In"/>
    </sheetNames>
    <sheetDataSet>
      <sheetData sheetId="0"/>
      <sheetData sheetId="3">
        <row r="2">
          <cell r="P2">
            <v>0</v>
          </cell>
          <cell r="S2">
            <v>0</v>
          </cell>
        </row>
        <row r="3">
          <cell r="P3">
            <v>29.899999999999995</v>
          </cell>
          <cell r="S3">
            <v>0.20427841063740282</v>
          </cell>
        </row>
        <row r="4">
          <cell r="P4">
            <v>64.566666666666663</v>
          </cell>
          <cell r="S4">
            <v>0.35073995603833746</v>
          </cell>
        </row>
        <row r="5">
          <cell r="P5">
            <v>90.233333333333348</v>
          </cell>
          <cell r="S5">
            <v>0.43989326787196981</v>
          </cell>
        </row>
        <row r="6">
          <cell r="P6">
            <v>124.3</v>
          </cell>
          <cell r="S6">
            <v>0.47179127540374027</v>
          </cell>
        </row>
        <row r="7">
          <cell r="P7">
            <v>150.43333333333331</v>
          </cell>
          <cell r="S7">
            <v>0.45573838634713909</v>
          </cell>
        </row>
        <row r="8">
          <cell r="P8">
            <v>179</v>
          </cell>
          <cell r="S8">
            <v>0.48618316053842692</v>
          </cell>
        </row>
        <row r="9">
          <cell r="P9">
            <v>210.20000000000002</v>
          </cell>
          <cell r="S9">
            <v>0.54896701947345372</v>
          </cell>
        </row>
        <row r="10">
          <cell r="P10">
            <v>237.26666666666665</v>
          </cell>
          <cell r="S10">
            <v>0.29743461424259166</v>
          </cell>
        </row>
        <row r="11">
          <cell r="P11">
            <v>262.26666666666671</v>
          </cell>
          <cell r="S11">
            <v>0.17351977518791414</v>
          </cell>
        </row>
        <row r="12">
          <cell r="P12">
            <v>295</v>
          </cell>
          <cell r="S12">
            <v>0</v>
          </cell>
        </row>
        <row r="13">
          <cell r="P13">
            <v>329.6</v>
          </cell>
          <cell r="S13">
            <v>-0.11477293347189266</v>
          </cell>
        </row>
        <row r="14">
          <cell r="P14">
            <v>348.70000000000005</v>
          </cell>
          <cell r="S14">
            <v>-0.24284782707312566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="85" zoomScaleNormal="85" workbookViewId="0">
      <selection activeCell="A14" sqref="A14"/>
    </sheetView>
  </sheetViews>
  <sheetFormatPr defaultRowHeight="14.4" x14ac:dyDescent="0.3"/>
  <cols>
    <col min="1" max="1" width="16.5546875" bestFit="1" customWidth="1"/>
    <col min="2" max="2" width="13.33203125" bestFit="1" customWidth="1"/>
    <col min="3" max="3" width="15.77734375" bestFit="1" customWidth="1"/>
    <col min="4" max="4" width="22.44140625" bestFit="1" customWidth="1"/>
    <col min="5" max="5" width="18.5546875" bestFit="1" customWidth="1"/>
    <col min="6" max="6" width="12.44140625" bestFit="1" customWidth="1"/>
  </cols>
  <sheetData>
    <row r="1" spans="1:6" x14ac:dyDescent="0.3">
      <c r="B1" s="7"/>
      <c r="C1" s="7"/>
      <c r="D1" s="9" t="s">
        <v>42</v>
      </c>
      <c r="E1" s="9" t="s">
        <v>41</v>
      </c>
      <c r="F1" s="9" t="s">
        <v>40</v>
      </c>
    </row>
    <row r="2" spans="1:6" x14ac:dyDescent="0.3">
      <c r="A2" t="s">
        <v>39</v>
      </c>
      <c r="B2" s="3" t="s">
        <v>31</v>
      </c>
      <c r="C2" s="3" t="s">
        <v>38</v>
      </c>
      <c r="D2" s="3" t="s">
        <v>37</v>
      </c>
      <c r="E2" s="3" t="s">
        <v>36</v>
      </c>
      <c r="F2" s="3" t="s">
        <v>35</v>
      </c>
    </row>
    <row r="3" spans="1:6" x14ac:dyDescent="0.3">
      <c r="A3">
        <v>0.14199999999999999</v>
      </c>
      <c r="B3">
        <v>382</v>
      </c>
      <c r="C3">
        <v>0</v>
      </c>
      <c r="D3" s="1">
        <f>$A$3*($B$3-C3)*C3*101325/14.696/3600</f>
        <v>0</v>
      </c>
      <c r="E3" s="1">
        <f>($B$3-C3)*$A$3/60*'[1]Seawater Test 4-13'!$C$2*1000</f>
        <v>12.691904078506667</v>
      </c>
      <c r="F3" s="1">
        <f t="shared" ref="F3:F21" si="0">E3*0.0101/60*1000</f>
        <v>2.1364705198819558</v>
      </c>
    </row>
    <row r="4" spans="1:6" x14ac:dyDescent="0.3">
      <c r="C4">
        <v>50</v>
      </c>
      <c r="D4" s="1">
        <f t="shared" ref="D4:D21" si="1">$A$3*($B$3-C4)*C4*101.325/14.696/3600</f>
        <v>4.5145181228452183</v>
      </c>
      <c r="E4" s="1">
        <f>($B$3-C4)*$A$3/60*'[1]Seawater Test 4-13'!$C$2*1000</f>
        <v>11.030660089173335</v>
      </c>
      <c r="F4" s="1">
        <f t="shared" si="0"/>
        <v>1.8568277816775112</v>
      </c>
    </row>
    <row r="5" spans="1:6" x14ac:dyDescent="0.3">
      <c r="C5">
        <v>100</v>
      </c>
      <c r="D5" s="1">
        <f t="shared" si="1"/>
        <v>7.6692416303756117</v>
      </c>
      <c r="E5" s="1">
        <f>($B$3-C5)*$A$3/60*'[1]Seawater Test 4-13'!$C$2*1000</f>
        <v>9.3694160998400005</v>
      </c>
      <c r="F5" s="1">
        <f t="shared" si="0"/>
        <v>1.5771850434730668</v>
      </c>
    </row>
    <row r="6" spans="1:6" x14ac:dyDescent="0.3">
      <c r="C6">
        <v>150</v>
      </c>
      <c r="D6" s="1">
        <f t="shared" si="1"/>
        <v>9.4641705225911803</v>
      </c>
      <c r="E6" s="1">
        <f>($B$3-C6)*$A$3/60*'[1]Seawater Test 4-13'!$C$2*1000</f>
        <v>7.7081721105066663</v>
      </c>
      <c r="F6" s="1">
        <f t="shared" si="0"/>
        <v>1.2975423052686221</v>
      </c>
    </row>
    <row r="7" spans="1:6" x14ac:dyDescent="0.3">
      <c r="C7">
        <v>160</v>
      </c>
      <c r="D7" s="1">
        <f t="shared" si="1"/>
        <v>9.6599809471965159</v>
      </c>
      <c r="E7" s="1">
        <f>($B$3-C7)*$A$3/60*'[1]Seawater Test 4-13'!$C$2*1000</f>
        <v>7.3759233126400012</v>
      </c>
      <c r="F7" s="1">
        <f t="shared" si="0"/>
        <v>1.2416137576277335</v>
      </c>
    </row>
    <row r="8" spans="1:6" x14ac:dyDescent="0.3">
      <c r="C8">
        <v>200</v>
      </c>
      <c r="D8" s="1">
        <f t="shared" si="1"/>
        <v>9.8993047994919241</v>
      </c>
      <c r="E8" s="1">
        <f>($B$3-C8)*$A$3/60*'[1]Seawater Test 4-13'!$C$2*1000</f>
        <v>6.0469281211733339</v>
      </c>
      <c r="F8" s="1">
        <f t="shared" si="0"/>
        <v>1.0178995670641777</v>
      </c>
    </row>
    <row r="9" spans="1:6" x14ac:dyDescent="0.3">
      <c r="C9">
        <v>250</v>
      </c>
      <c r="D9" s="1">
        <f t="shared" si="1"/>
        <v>8.974644461077844</v>
      </c>
      <c r="E9" s="1">
        <f>($B$3-C9)*$A$3/60*'[1]Seawater Test 4-13'!$C$2*1000</f>
        <v>4.3856841318400006</v>
      </c>
      <c r="F9" s="1">
        <f t="shared" si="0"/>
        <v>0.73825682885973343</v>
      </c>
    </row>
    <row r="10" spans="1:6" x14ac:dyDescent="0.3">
      <c r="C10">
        <v>300</v>
      </c>
      <c r="D10" s="1">
        <f t="shared" si="1"/>
        <v>6.6901895073489372</v>
      </c>
      <c r="E10" s="1">
        <f>($B$3-C10)*$A$3/60*'[1]Seawater Test 4-13'!$C$2*1000</f>
        <v>2.7244401425066664</v>
      </c>
      <c r="F10" s="1">
        <f t="shared" si="0"/>
        <v>0.45861409065528885</v>
      </c>
    </row>
    <row r="11" spans="1:6" x14ac:dyDescent="0.3">
      <c r="C11">
        <v>350</v>
      </c>
      <c r="D11" s="1">
        <f t="shared" si="1"/>
        <v>3.0459399383052075</v>
      </c>
      <c r="E11" s="1">
        <f>($B$3-C11)*$A$3/60*'[1]Seawater Test 4-13'!$C$2*1000</f>
        <v>1.0631961531733334</v>
      </c>
      <c r="F11" s="1">
        <f t="shared" si="0"/>
        <v>0.17897135245084447</v>
      </c>
    </row>
    <row r="12" spans="1:6" x14ac:dyDescent="0.3">
      <c r="C12">
        <v>382</v>
      </c>
      <c r="D12" s="1">
        <f t="shared" si="1"/>
        <v>0</v>
      </c>
      <c r="E12" s="1">
        <f>($B$3-C12)*$A$3/60*'[1]Seawater Test 4-13'!$C$2*1000</f>
        <v>0</v>
      </c>
      <c r="F12" s="1">
        <f t="shared" si="0"/>
        <v>0</v>
      </c>
    </row>
    <row r="13" spans="1:6" x14ac:dyDescent="0.3">
      <c r="C13">
        <v>450</v>
      </c>
      <c r="D13" s="1">
        <f t="shared" si="1"/>
        <v>-8.3219430457267283</v>
      </c>
      <c r="E13" s="1">
        <f>($B$3-C13)*$A$3/60*'[1]Seawater Test 4-13'!$C$2*1000</f>
        <v>-2.2592918254933334</v>
      </c>
      <c r="F13" s="1">
        <f t="shared" si="0"/>
        <v>-0.38031412395804448</v>
      </c>
    </row>
    <row r="14" spans="1:6" x14ac:dyDescent="0.3">
      <c r="C14">
        <v>500</v>
      </c>
      <c r="D14" s="1">
        <f t="shared" si="1"/>
        <v>-16.045576460714933</v>
      </c>
      <c r="E14" s="1">
        <f>($B$3-C14)*$A$3/60*'[1]Seawater Test 4-13'!$C$2*1000</f>
        <v>-3.9205358148266671</v>
      </c>
      <c r="F14" s="1">
        <f t="shared" si="0"/>
        <v>-0.65995686216248894</v>
      </c>
    </row>
    <row r="15" spans="1:6" x14ac:dyDescent="0.3">
      <c r="C15">
        <v>550</v>
      </c>
      <c r="D15" s="1">
        <f t="shared" si="1"/>
        <v>-25.129004491017966</v>
      </c>
      <c r="E15" s="1">
        <f>($B$3-C15)*$A$3/60*'[1]Seawater Test 4-13'!$C$2*1000</f>
        <v>-5.58177980416</v>
      </c>
      <c r="F15" s="1">
        <f t="shared" si="0"/>
        <v>-0.93959960036693324</v>
      </c>
    </row>
    <row r="16" spans="1:6" x14ac:dyDescent="0.3">
      <c r="C16">
        <v>600</v>
      </c>
      <c r="D16" s="1">
        <f t="shared" si="1"/>
        <v>-35.572227136635817</v>
      </c>
      <c r="E16" s="1">
        <f>($B$3-C16)*$A$3/60*'[1]Seawater Test 4-13'!$C$2*1000</f>
        <v>-7.2430237934933333</v>
      </c>
      <c r="F16" s="1">
        <f t="shared" si="0"/>
        <v>-1.2192423385713778</v>
      </c>
    </row>
    <row r="17" spans="3:6" x14ac:dyDescent="0.3">
      <c r="C17">
        <v>650</v>
      </c>
      <c r="D17" s="1">
        <f t="shared" si="1"/>
        <v>-47.375244397568501</v>
      </c>
      <c r="E17" s="1">
        <f>($B$3-C17)*$A$3/60*'[1]Seawater Test 4-13'!$C$2*1000</f>
        <v>-8.9042677828266665</v>
      </c>
      <c r="F17" s="1">
        <f t="shared" si="0"/>
        <v>-1.4988850767758222</v>
      </c>
    </row>
    <row r="18" spans="3:6" x14ac:dyDescent="0.3">
      <c r="C18">
        <v>700</v>
      </c>
      <c r="D18" s="1">
        <f t="shared" si="1"/>
        <v>-60.538056273816004</v>
      </c>
      <c r="E18" s="1">
        <f>($B$3-C18)*$A$3/60*'[1]Seawater Test 4-13'!$C$2*1000</f>
        <v>-10.565511772160001</v>
      </c>
      <c r="F18" s="1">
        <f t="shared" si="0"/>
        <v>-1.7785278149802666</v>
      </c>
    </row>
    <row r="19" spans="3:6" x14ac:dyDescent="0.3">
      <c r="C19">
        <v>750</v>
      </c>
      <c r="D19" s="1">
        <f t="shared" si="1"/>
        <v>-75.060662765378339</v>
      </c>
      <c r="E19" s="1">
        <f>($B$3-C19)*$A$3/60*'[1]Seawater Test 4-13'!$C$2*1000</f>
        <v>-12.226755761493335</v>
      </c>
      <c r="F19" s="1">
        <f t="shared" si="0"/>
        <v>-2.0581705531847114</v>
      </c>
    </row>
    <row r="20" spans="3:6" x14ac:dyDescent="0.3">
      <c r="C20">
        <v>800</v>
      </c>
      <c r="D20" s="1">
        <f t="shared" si="1"/>
        <v>-90.943063872255479</v>
      </c>
      <c r="E20" s="1">
        <f>($B$3-C20)*$A$3/60*'[1]Seawater Test 4-13'!$C$2*1000</f>
        <v>-13.887999750826667</v>
      </c>
      <c r="F20" s="1">
        <f t="shared" si="0"/>
        <v>-2.3378132913891556</v>
      </c>
    </row>
    <row r="21" spans="3:6" x14ac:dyDescent="0.3">
      <c r="C21">
        <v>855</v>
      </c>
      <c r="D21" s="1">
        <f t="shared" si="1"/>
        <v>-109.984267870509</v>
      </c>
      <c r="E21" s="1">
        <f>($B$3-C21)*$A$3/60*'[1]Seawater Test 4-13'!$C$2*1000</f>
        <v>-15.715368139093334</v>
      </c>
      <c r="F21" s="1">
        <f t="shared" si="0"/>
        <v>-2.6454203034140447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0"/>
  <sheetViews>
    <sheetView topLeftCell="N1" zoomScale="115" zoomScaleNormal="115" workbookViewId="0">
      <selection activeCell="T18" sqref="T18"/>
    </sheetView>
  </sheetViews>
  <sheetFormatPr defaultRowHeight="14.4" x14ac:dyDescent="0.3"/>
  <cols>
    <col min="1" max="1" width="19.77734375" bestFit="1" customWidth="1"/>
    <col min="5" max="5" width="18.5546875" bestFit="1" customWidth="1"/>
    <col min="6" max="6" width="14.77734375" bestFit="1" customWidth="1"/>
    <col min="7" max="7" width="16.21875" bestFit="1" customWidth="1"/>
    <col min="8" max="8" width="16.33203125" bestFit="1" customWidth="1"/>
    <col min="9" max="9" width="15.21875" bestFit="1" customWidth="1"/>
    <col min="10" max="10" width="14.88671875" bestFit="1" customWidth="1"/>
    <col min="11" max="11" width="14" bestFit="1" customWidth="1"/>
    <col min="12" max="12" width="13.6640625" bestFit="1" customWidth="1"/>
    <col min="13" max="13" width="10.109375" bestFit="1" customWidth="1"/>
    <col min="14" max="14" width="12.5546875" bestFit="1" customWidth="1"/>
    <col min="16" max="16" width="18.5546875" bestFit="1" customWidth="1"/>
    <col min="17" max="17" width="20.6640625" bestFit="1" customWidth="1"/>
    <col min="18" max="18" width="21.88671875" bestFit="1" customWidth="1"/>
    <col min="19" max="19" width="11.5546875" bestFit="1" customWidth="1"/>
    <col min="20" max="20" width="17.44140625" bestFit="1" customWidth="1"/>
    <col min="21" max="21" width="18" bestFit="1" customWidth="1"/>
    <col min="23" max="23" width="12.109375" bestFit="1" customWidth="1"/>
    <col min="24" max="24" width="19.33203125" bestFit="1" customWidth="1"/>
    <col min="25" max="25" width="9.5546875" bestFit="1" customWidth="1"/>
  </cols>
  <sheetData>
    <row r="1" spans="1:30" x14ac:dyDescent="0.3">
      <c r="A1" s="10" t="s">
        <v>0</v>
      </c>
      <c r="B1" s="10"/>
      <c r="C1" s="10"/>
      <c r="E1" s="11" t="s">
        <v>29</v>
      </c>
      <c r="F1" s="11"/>
      <c r="G1" s="11"/>
      <c r="H1" s="11"/>
      <c r="I1" s="11"/>
      <c r="J1" s="11"/>
      <c r="K1" s="11"/>
      <c r="L1" s="11"/>
      <c r="M1" s="11"/>
      <c r="P1" s="11" t="s">
        <v>30</v>
      </c>
      <c r="Q1" s="11"/>
      <c r="R1" s="11"/>
      <c r="S1" s="11"/>
      <c r="T1" s="11"/>
      <c r="U1" s="11"/>
      <c r="AB1" s="3"/>
      <c r="AC1" s="3"/>
      <c r="AD1" s="3"/>
    </row>
    <row r="2" spans="1:30" x14ac:dyDescent="0.3">
      <c r="A2" t="s">
        <v>16</v>
      </c>
      <c r="B2">
        <v>10</v>
      </c>
      <c r="C2" t="s">
        <v>17</v>
      </c>
      <c r="E2" t="s">
        <v>27</v>
      </c>
      <c r="F2" t="s">
        <v>1</v>
      </c>
      <c r="G2" s="1" t="s">
        <v>2</v>
      </c>
      <c r="H2" s="1" t="s">
        <v>3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  <c r="N2" s="2"/>
      <c r="P2" t="s">
        <v>10</v>
      </c>
      <c r="Q2" t="s">
        <v>11</v>
      </c>
      <c r="R2" t="s">
        <v>12</v>
      </c>
      <c r="S2" t="s">
        <v>13</v>
      </c>
      <c r="T2" s="2" t="s">
        <v>14</v>
      </c>
      <c r="U2" t="s">
        <v>15</v>
      </c>
      <c r="X2" s="1"/>
      <c r="Y2" s="1"/>
    </row>
    <row r="3" spans="1:30" x14ac:dyDescent="0.3">
      <c r="A3" s="3" t="s">
        <v>18</v>
      </c>
      <c r="B3">
        <v>10.5</v>
      </c>
      <c r="C3" t="s">
        <v>17</v>
      </c>
      <c r="E3">
        <v>0</v>
      </c>
      <c r="F3">
        <v>10.83</v>
      </c>
      <c r="G3" s="1">
        <v>9.6</v>
      </c>
      <c r="H3" s="1">
        <v>10</v>
      </c>
      <c r="I3" s="1">
        <v>1006.22</v>
      </c>
      <c r="J3" s="1">
        <v>1218.77</v>
      </c>
      <c r="K3" s="1">
        <v>0.68200000000000005</v>
      </c>
      <c r="L3" s="1">
        <v>107.7</v>
      </c>
      <c r="M3" s="1">
        <v>0</v>
      </c>
      <c r="N3" s="2"/>
      <c r="P3" s="1">
        <f>M9</f>
        <v>0</v>
      </c>
      <c r="Q3" s="1">
        <f>F9-G9</f>
        <v>1.2383333333333351</v>
      </c>
      <c r="R3" s="1">
        <f>F9-I9</f>
        <v>1.2849109760274171</v>
      </c>
      <c r="S3" s="1">
        <f>J9-Q3</f>
        <v>12.101826386253498</v>
      </c>
      <c r="T3" s="2">
        <f t="shared" ref="T3:T13" si="0">Q3*$P3/14.696/1000/60*101325/1000/$B$6</f>
        <v>0</v>
      </c>
      <c r="U3" s="2">
        <f t="shared" ref="U3:U13" si="1">R3*$P3/14.696/1000/60*101325/1000/$B$6</f>
        <v>0</v>
      </c>
      <c r="X3" s="1"/>
      <c r="Y3" s="1"/>
    </row>
    <row r="4" spans="1:30" x14ac:dyDescent="0.3">
      <c r="A4" s="3" t="s">
        <v>19</v>
      </c>
      <c r="B4">
        <v>110.4</v>
      </c>
      <c r="C4" t="s">
        <v>20</v>
      </c>
      <c r="F4">
        <v>10.83</v>
      </c>
      <c r="G4" s="1">
        <v>9.6199999999999992</v>
      </c>
      <c r="H4" s="1">
        <f>20+5/60</f>
        <v>20.083333333333332</v>
      </c>
      <c r="I4" s="1">
        <v>1102.6400000000001</v>
      </c>
      <c r="J4" s="1">
        <v>1353.52</v>
      </c>
      <c r="K4" s="1">
        <v>0.67</v>
      </c>
      <c r="L4" s="1">
        <v>107.7</v>
      </c>
      <c r="M4" s="1">
        <v>0</v>
      </c>
      <c r="N4" s="2"/>
      <c r="P4" s="1">
        <f>M17</f>
        <v>91.25</v>
      </c>
      <c r="Q4" s="1">
        <f>F17-G17</f>
        <v>0.66666666666666785</v>
      </c>
      <c r="R4" s="1">
        <f>F17-I17</f>
        <v>0.66960771160919919</v>
      </c>
      <c r="S4" s="1">
        <f>J17-Q4</f>
        <v>12.309034050384936</v>
      </c>
      <c r="T4" s="2">
        <f t="shared" si="0"/>
        <v>0.63549940408439431</v>
      </c>
      <c r="U4" s="2">
        <f t="shared" si="1"/>
        <v>0.63830295254694047</v>
      </c>
    </row>
    <row r="5" spans="1:30" x14ac:dyDescent="0.3">
      <c r="A5" s="3" t="s">
        <v>21</v>
      </c>
      <c r="B5">
        <v>0.64</v>
      </c>
      <c r="C5" t="s">
        <v>20</v>
      </c>
      <c r="F5">
        <v>10.84</v>
      </c>
      <c r="G5" s="1">
        <v>9.6</v>
      </c>
      <c r="H5" s="1">
        <f>32+16/60</f>
        <v>32.266666666666666</v>
      </c>
      <c r="I5" s="1">
        <v>1218.97</v>
      </c>
      <c r="J5" s="1">
        <v>1515.98</v>
      </c>
      <c r="K5" s="1">
        <v>0.66500000000000004</v>
      </c>
      <c r="L5" s="1">
        <v>107.7</v>
      </c>
      <c r="M5" s="1">
        <v>0</v>
      </c>
      <c r="N5" s="2"/>
      <c r="P5" s="1">
        <f>M25</f>
        <v>169.73333333333335</v>
      </c>
      <c r="Q5" s="1">
        <f>F25-G25</f>
        <v>0.48666666666666636</v>
      </c>
      <c r="R5" s="1">
        <f>F25-I25</f>
        <v>0.48197710077248246</v>
      </c>
      <c r="S5" s="1">
        <f>J25-Q5</f>
        <v>11.581432086964771</v>
      </c>
      <c r="T5" s="2">
        <f t="shared" si="0"/>
        <v>0.8629234574927277</v>
      </c>
      <c r="U5" s="2">
        <f t="shared" si="1"/>
        <v>0.85460824567995552</v>
      </c>
      <c r="AB5" s="3"/>
      <c r="AC5" s="3"/>
      <c r="AD5" s="3"/>
    </row>
    <row r="6" spans="1:30" x14ac:dyDescent="0.3">
      <c r="A6" s="3" t="s">
        <v>22</v>
      </c>
      <c r="B6" s="2">
        <v>1.0999999999999999E-2</v>
      </c>
      <c r="C6" t="s">
        <v>23</v>
      </c>
      <c r="F6">
        <v>10.83</v>
      </c>
      <c r="G6" s="1">
        <v>9.59</v>
      </c>
      <c r="H6" s="1">
        <f>40</f>
        <v>40</v>
      </c>
      <c r="I6" s="1">
        <v>1292.8399999999999</v>
      </c>
      <c r="J6" s="1">
        <v>1619.14</v>
      </c>
      <c r="K6" s="1">
        <v>0.66400000000000003</v>
      </c>
      <c r="L6" s="1">
        <v>107.5</v>
      </c>
      <c r="M6" s="1">
        <v>0</v>
      </c>
      <c r="P6" s="1">
        <f>M33</f>
        <v>257.58333333333331</v>
      </c>
      <c r="Q6" s="1">
        <f>F33-G33</f>
        <v>0.39666666666666828</v>
      </c>
      <c r="R6" s="1">
        <f>F33-I33</f>
        <v>0.45250154276187438</v>
      </c>
      <c r="S6" s="1">
        <f>J33-Q6</f>
        <v>11.213628449004782</v>
      </c>
      <c r="T6" s="2">
        <f t="shared" si="0"/>
        <v>1.0673749328993571</v>
      </c>
      <c r="U6" s="2">
        <f t="shared" si="1"/>
        <v>1.2176188332159059</v>
      </c>
      <c r="Y6" s="1"/>
    </row>
    <row r="7" spans="1:30" x14ac:dyDescent="0.3">
      <c r="A7" s="3" t="s">
        <v>32</v>
      </c>
      <c r="B7">
        <v>855</v>
      </c>
      <c r="C7" t="s">
        <v>25</v>
      </c>
      <c r="F7">
        <v>10.82</v>
      </c>
      <c r="G7" s="1">
        <v>9.57</v>
      </c>
      <c r="H7" s="1">
        <f>50+36/60</f>
        <v>50.6</v>
      </c>
      <c r="I7" s="1">
        <v>1393.84</v>
      </c>
      <c r="J7" s="1">
        <v>1760.54</v>
      </c>
      <c r="K7" s="1">
        <v>0.66500000000000004</v>
      </c>
      <c r="L7" s="1">
        <v>107.6</v>
      </c>
      <c r="M7" s="1">
        <v>0</v>
      </c>
      <c r="P7" s="1">
        <f>M41</f>
        <v>342.25</v>
      </c>
      <c r="Q7" s="1">
        <f>F41-G41</f>
        <v>0.293333333333333</v>
      </c>
      <c r="R7" s="1">
        <f>F41-I41</f>
        <v>0.41626459399738991</v>
      </c>
      <c r="S7" s="1">
        <f>J33-Q7</f>
        <v>11.316961782338117</v>
      </c>
      <c r="T7" s="2">
        <f t="shared" si="0"/>
        <v>1.0487655371076017</v>
      </c>
      <c r="U7" s="2">
        <f t="shared" si="1"/>
        <v>1.4882862289859691</v>
      </c>
      <c r="Y7" s="1"/>
    </row>
    <row r="8" spans="1:30" x14ac:dyDescent="0.3">
      <c r="F8">
        <v>10.8</v>
      </c>
      <c r="G8" s="1">
        <v>9.5399999999999991</v>
      </c>
      <c r="H8" s="1">
        <f>60+50/60</f>
        <v>60.833333333333336</v>
      </c>
      <c r="I8" s="1">
        <v>1491.11</v>
      </c>
      <c r="J8" s="1">
        <v>1896.94</v>
      </c>
      <c r="K8" s="1">
        <v>0.66600000000000004</v>
      </c>
      <c r="L8" s="1">
        <v>107.6</v>
      </c>
      <c r="M8" s="1">
        <v>0</v>
      </c>
      <c r="N8" s="2"/>
      <c r="P8" s="1">
        <f>M49</f>
        <v>425.91666666666669</v>
      </c>
      <c r="Q8" s="1">
        <f>F49-G49</f>
        <v>0.21333333333333115</v>
      </c>
      <c r="R8" s="1">
        <f>F49-I49</f>
        <v>0.39130389578662417</v>
      </c>
      <c r="S8" s="1">
        <f>J49-Q8</f>
        <v>10.735632588579856</v>
      </c>
      <c r="T8" s="2">
        <f t="shared" si="0"/>
        <v>0.94919816015351255</v>
      </c>
      <c r="U8" s="2">
        <f t="shared" si="1"/>
        <v>1.7410543966011061</v>
      </c>
    </row>
    <row r="9" spans="1:30" x14ac:dyDescent="0.3">
      <c r="A9" s="3" t="s">
        <v>33</v>
      </c>
      <c r="B9">
        <v>672.7</v>
      </c>
      <c r="E9" t="s">
        <v>26</v>
      </c>
      <c r="F9">
        <f>AVERAGE(F3:F8)</f>
        <v>10.825000000000001</v>
      </c>
      <c r="G9" s="1">
        <f>AVERAGE(G3:G8)</f>
        <v>9.586666666666666</v>
      </c>
      <c r="H9" s="1"/>
      <c r="I9" s="1">
        <f>LINEST(I3:I8,H3:H8)</f>
        <v>9.540089023972584</v>
      </c>
      <c r="J9" s="1">
        <f>LINEST(J3:J8,H3:H8)</f>
        <v>13.340159719586833</v>
      </c>
      <c r="K9" s="1">
        <f>AVERAGE(K3:K8)</f>
        <v>0.66866666666666674</v>
      </c>
      <c r="L9" s="1">
        <f>AVERAGE(L3:L8)</f>
        <v>107.63333333333334</v>
      </c>
      <c r="M9" s="1">
        <f>AVERAGE(M3:M8)</f>
        <v>0</v>
      </c>
      <c r="N9" s="2"/>
      <c r="P9" s="1">
        <f>M57</f>
        <v>505.16666666666669</v>
      </c>
      <c r="Q9" s="1">
        <f>F57-G57</f>
        <v>0.14333333333333087</v>
      </c>
      <c r="R9" s="1">
        <f>F57-I57</f>
        <v>0.41490273364330044</v>
      </c>
      <c r="S9" s="1">
        <f>J57-Q9</f>
        <v>10.75015703547249</v>
      </c>
      <c r="T9" s="2">
        <f t="shared" si="0"/>
        <v>0.75640679299113955</v>
      </c>
      <c r="U9" s="2">
        <f t="shared" si="1"/>
        <v>2.1895482290120327</v>
      </c>
    </row>
    <row r="10" spans="1:30" x14ac:dyDescent="0.3">
      <c r="A10" s="8" t="s">
        <v>34</v>
      </c>
      <c r="B10">
        <f>B9/B7</f>
        <v>0.78678362573099425</v>
      </c>
      <c r="N10" s="2"/>
      <c r="P10" s="1">
        <f>M65</f>
        <v>594.73333333333335</v>
      </c>
      <c r="Q10" s="1">
        <f>F65-G65</f>
        <v>6.6666666666669983E-2</v>
      </c>
      <c r="R10" s="1">
        <f>F65-I65</f>
        <v>0.3281064019538924</v>
      </c>
      <c r="S10" s="1">
        <f>J65-Q10</f>
        <v>10.249424557629899</v>
      </c>
      <c r="T10" s="2">
        <f t="shared" si="0"/>
        <v>0.41419471662737206</v>
      </c>
      <c r="U10" s="2">
        <f t="shared" si="1"/>
        <v>2.0384990727136847</v>
      </c>
    </row>
    <row r="11" spans="1:30" x14ac:dyDescent="0.3">
      <c r="E11">
        <v>85</v>
      </c>
      <c r="F11">
        <v>10.81</v>
      </c>
      <c r="G11" s="1">
        <v>10.17</v>
      </c>
      <c r="H11" s="1">
        <f>70+33/60</f>
        <v>70.55</v>
      </c>
      <c r="I11" s="1">
        <v>1589.35</v>
      </c>
      <c r="J11" s="1">
        <v>2005.57</v>
      </c>
      <c r="K11" s="1">
        <v>2.484</v>
      </c>
      <c r="L11" s="1">
        <v>107.6</v>
      </c>
      <c r="M11" s="1">
        <v>89.5</v>
      </c>
      <c r="P11" s="1">
        <f>M73</f>
        <v>674.94999999999993</v>
      </c>
      <c r="Q11" s="1">
        <f>F73-G73</f>
        <v>4.0000000000000924E-2</v>
      </c>
      <c r="R11" s="1">
        <f>F73-I73</f>
        <v>0.1915806076128348</v>
      </c>
      <c r="S11" s="1">
        <f>J73-Q11</f>
        <v>9.8288356828928372</v>
      </c>
      <c r="T11" s="2">
        <f t="shared" si="0"/>
        <v>0.28203637662691794</v>
      </c>
      <c r="U11" s="2">
        <f t="shared" si="1"/>
        <v>1.3508175100776501</v>
      </c>
    </row>
    <row r="12" spans="1:30" x14ac:dyDescent="0.3">
      <c r="F12">
        <v>10.8</v>
      </c>
      <c r="G12" s="1">
        <v>10.119999999999999</v>
      </c>
      <c r="H12" s="1">
        <v>80</v>
      </c>
      <c r="I12" s="1">
        <v>1685.26</v>
      </c>
      <c r="J12" s="1">
        <v>2123.94</v>
      </c>
      <c r="K12" s="1">
        <v>2.8109999999999999</v>
      </c>
      <c r="L12" s="1">
        <v>107.6</v>
      </c>
      <c r="M12" s="1">
        <v>90.7</v>
      </c>
      <c r="P12" s="1">
        <f>M81</f>
        <v>769.36666666666679</v>
      </c>
      <c r="Q12" s="1">
        <f>F81-G81</f>
        <v>-8.5000000000000853E-2</v>
      </c>
      <c r="R12" s="1">
        <f>F81-I81</f>
        <v>0.26172179110320393</v>
      </c>
      <c r="S12" s="1">
        <f>J73-Q12</f>
        <v>9.9538356828928389</v>
      </c>
      <c r="T12" s="2">
        <f t="shared" si="0"/>
        <v>-0.68316534157924513</v>
      </c>
      <c r="U12" s="2">
        <f t="shared" si="1"/>
        <v>2.1035206684441223</v>
      </c>
    </row>
    <row r="13" spans="1:30" x14ac:dyDescent="0.3">
      <c r="F13">
        <v>10.78</v>
      </c>
      <c r="G13" s="1">
        <v>10.16</v>
      </c>
      <c r="H13" s="1">
        <f>90+8/60</f>
        <v>90.13333333333334</v>
      </c>
      <c r="I13" s="1">
        <v>1788.15</v>
      </c>
      <c r="J13" s="1">
        <v>2251.27</v>
      </c>
      <c r="K13" s="1">
        <v>2.794</v>
      </c>
      <c r="L13" s="1">
        <v>107.6</v>
      </c>
      <c r="M13" s="1">
        <v>90.7</v>
      </c>
      <c r="N13" s="2"/>
      <c r="P13" s="1">
        <f>M89</f>
        <v>861.5</v>
      </c>
      <c r="Q13" s="1">
        <f>F89-G89</f>
        <v>-0.16166666666666707</v>
      </c>
      <c r="R13" s="1">
        <f>F89-I89</f>
        <v>0.23097526930958878</v>
      </c>
      <c r="S13" s="1">
        <f>J89-Q13</f>
        <v>6.8725744530820414</v>
      </c>
      <c r="T13" s="2">
        <f t="shared" si="0"/>
        <v>-1.454954121973</v>
      </c>
      <c r="U13" s="2">
        <f t="shared" si="1"/>
        <v>2.0787118772524273</v>
      </c>
    </row>
    <row r="14" spans="1:30" x14ac:dyDescent="0.3">
      <c r="F14">
        <v>10.83</v>
      </c>
      <c r="G14" s="1">
        <v>10.14</v>
      </c>
      <c r="H14" s="1">
        <f>100+7/60</f>
        <v>100.11666666666666</v>
      </c>
      <c r="I14" s="1">
        <v>1889.3</v>
      </c>
      <c r="J14" s="1">
        <v>2376.58</v>
      </c>
      <c r="K14" s="1">
        <v>2.758</v>
      </c>
      <c r="L14" s="1">
        <v>107.7</v>
      </c>
      <c r="M14" s="1">
        <v>90.7</v>
      </c>
      <c r="N14" s="2"/>
      <c r="P14" s="1"/>
      <c r="Q14" s="1"/>
      <c r="R14" s="1"/>
      <c r="S14" s="1"/>
      <c r="T14" s="2"/>
      <c r="U14" s="2"/>
    </row>
    <row r="15" spans="1:30" x14ac:dyDescent="0.3">
      <c r="F15">
        <v>10.81</v>
      </c>
      <c r="G15" s="1">
        <v>10.119999999999999</v>
      </c>
      <c r="H15" s="1">
        <f>110+3/60</f>
        <v>110.05</v>
      </c>
      <c r="I15" s="1">
        <v>1990.11</v>
      </c>
      <c r="J15" s="1">
        <v>2501.0500000000002</v>
      </c>
      <c r="K15" s="1">
        <v>2.746</v>
      </c>
      <c r="L15" s="1">
        <v>107.5</v>
      </c>
      <c r="M15" s="1">
        <v>92.9</v>
      </c>
      <c r="N15" s="2"/>
      <c r="P15" s="1"/>
      <c r="Q15" s="1"/>
      <c r="R15" s="1"/>
      <c r="S15" s="1"/>
      <c r="T15" s="2"/>
      <c r="U15" s="2"/>
    </row>
    <row r="16" spans="1:30" x14ac:dyDescent="0.3">
      <c r="F16">
        <v>10.83</v>
      </c>
      <c r="G16" s="1">
        <v>10.15</v>
      </c>
      <c r="H16" s="1">
        <f>120+2/60</f>
        <v>120.03333333333333</v>
      </c>
      <c r="I16" s="1">
        <v>2091.0700000000002</v>
      </c>
      <c r="J16" s="1">
        <v>2656.11</v>
      </c>
      <c r="K16" s="1">
        <v>2.702</v>
      </c>
      <c r="L16" s="1">
        <v>107.8</v>
      </c>
      <c r="M16" s="1">
        <v>93</v>
      </c>
      <c r="P16" s="1"/>
      <c r="Q16" s="1"/>
      <c r="R16" s="1"/>
      <c r="S16" s="1"/>
      <c r="T16" s="2"/>
      <c r="U16" s="2"/>
    </row>
    <row r="17" spans="5:21" x14ac:dyDescent="0.3">
      <c r="E17" t="s">
        <v>26</v>
      </c>
      <c r="F17">
        <f>AVERAGE(F11:F16)</f>
        <v>10.81</v>
      </c>
      <c r="G17" s="1">
        <f>AVERAGE(G11:G16)</f>
        <v>10.143333333333333</v>
      </c>
      <c r="H17" s="1"/>
      <c r="I17" s="1">
        <f>LINEST(I11:I16,H11:H16)</f>
        <v>10.140392288390801</v>
      </c>
      <c r="J17" s="1">
        <f>LINEST(J11:J16,H11:H16)</f>
        <v>12.975700717051604</v>
      </c>
      <c r="K17" s="1">
        <f>AVERAGE(K11:K16)</f>
        <v>2.7158333333333338</v>
      </c>
      <c r="L17" s="1">
        <f>AVERAGE(L11:L16)</f>
        <v>107.63333333333333</v>
      </c>
      <c r="M17" s="1">
        <f>AVERAGE(M11:M16)</f>
        <v>91.25</v>
      </c>
      <c r="N17" s="2"/>
      <c r="P17" s="1"/>
      <c r="Q17" s="1"/>
      <c r="R17" s="1"/>
      <c r="S17" s="1"/>
      <c r="T17" s="2"/>
      <c r="U17" s="2"/>
    </row>
    <row r="18" spans="5:21" x14ac:dyDescent="0.3">
      <c r="G18" s="1"/>
      <c r="H18" s="1"/>
      <c r="I18" s="1"/>
      <c r="J18" s="1"/>
      <c r="K18" s="1"/>
      <c r="L18" s="1"/>
      <c r="M18" s="1"/>
      <c r="N18" s="2"/>
      <c r="P18" s="1"/>
      <c r="Q18" s="1"/>
      <c r="R18" s="1"/>
      <c r="S18" s="1"/>
      <c r="T18" s="2"/>
      <c r="U18" s="2"/>
    </row>
    <row r="19" spans="5:21" x14ac:dyDescent="0.3">
      <c r="E19">
        <v>170</v>
      </c>
      <c r="F19">
        <v>10.83</v>
      </c>
      <c r="G19" s="1">
        <v>10.33</v>
      </c>
      <c r="H19" s="1">
        <f>130+1/60</f>
        <v>130.01666666666668</v>
      </c>
      <c r="I19" s="1">
        <v>2195.34</v>
      </c>
      <c r="J19" s="1">
        <v>2742.55</v>
      </c>
      <c r="K19" s="1">
        <v>4.444</v>
      </c>
      <c r="L19" s="1">
        <v>107.7</v>
      </c>
      <c r="M19" s="1">
        <v>169.5</v>
      </c>
      <c r="N19" s="2"/>
      <c r="P19" s="1"/>
      <c r="Q19" s="1"/>
      <c r="R19" s="1"/>
      <c r="S19" s="1"/>
    </row>
    <row r="20" spans="5:21" x14ac:dyDescent="0.3">
      <c r="F20">
        <v>10.84</v>
      </c>
      <c r="G20" s="1">
        <v>10.35</v>
      </c>
      <c r="H20" s="1">
        <f>140+6/60</f>
        <v>140.1</v>
      </c>
      <c r="I20" s="1">
        <v>2299.89</v>
      </c>
      <c r="J20" s="1">
        <v>2864.62</v>
      </c>
      <c r="K20" s="1">
        <v>4.16</v>
      </c>
      <c r="L20" s="1">
        <v>107.6</v>
      </c>
      <c r="M20" s="1">
        <v>169.7</v>
      </c>
      <c r="N20" s="2"/>
      <c r="P20" s="1"/>
      <c r="Q20" s="1"/>
      <c r="R20" s="1"/>
      <c r="S20" s="1"/>
      <c r="T20" s="2"/>
      <c r="U20" s="2"/>
    </row>
    <row r="21" spans="5:21" x14ac:dyDescent="0.3">
      <c r="F21">
        <v>10.83</v>
      </c>
      <c r="G21" s="1">
        <v>10.33</v>
      </c>
      <c r="H21" s="1">
        <v>150</v>
      </c>
      <c r="I21" s="1">
        <v>2401.94</v>
      </c>
      <c r="J21" s="1">
        <v>2989.33</v>
      </c>
      <c r="K21" s="1">
        <v>3.907</v>
      </c>
      <c r="L21" s="1">
        <v>107.6</v>
      </c>
      <c r="M21" s="1">
        <v>169.7</v>
      </c>
      <c r="P21" s="1"/>
      <c r="Q21" s="1"/>
      <c r="R21" s="1"/>
      <c r="S21" s="1"/>
      <c r="T21" s="2"/>
      <c r="U21" s="2"/>
    </row>
    <row r="22" spans="5:21" x14ac:dyDescent="0.3">
      <c r="F22">
        <v>10.81</v>
      </c>
      <c r="G22" s="1">
        <v>10.34</v>
      </c>
      <c r="H22" s="1">
        <v>160</v>
      </c>
      <c r="I22" s="1">
        <v>2504.88</v>
      </c>
      <c r="J22" s="1">
        <v>3105.19</v>
      </c>
      <c r="K22" s="1">
        <v>3.7189999999999999</v>
      </c>
      <c r="L22" s="1">
        <v>107.9</v>
      </c>
      <c r="M22" s="1">
        <v>169.8</v>
      </c>
      <c r="P22" s="1"/>
      <c r="Q22" s="1"/>
      <c r="R22" s="1"/>
      <c r="S22" s="1"/>
      <c r="T22" s="2"/>
      <c r="U22" s="2"/>
    </row>
    <row r="23" spans="5:21" x14ac:dyDescent="0.3">
      <c r="F23">
        <v>10.83</v>
      </c>
      <c r="G23" s="1">
        <v>10.34</v>
      </c>
      <c r="H23" s="1">
        <f>170+15/60</f>
        <v>170.25</v>
      </c>
      <c r="I23" s="1">
        <v>2616.06</v>
      </c>
      <c r="J23" s="1">
        <v>3228.97</v>
      </c>
      <c r="K23" s="1">
        <v>3.552</v>
      </c>
      <c r="L23" s="1">
        <v>107.9</v>
      </c>
      <c r="M23" s="1">
        <v>169.7</v>
      </c>
      <c r="N23" s="2"/>
      <c r="P23" s="1"/>
      <c r="Q23" s="1"/>
      <c r="R23" s="1"/>
      <c r="S23" s="1"/>
      <c r="T23" s="2"/>
      <c r="U23" s="2"/>
    </row>
    <row r="24" spans="5:21" x14ac:dyDescent="0.3">
      <c r="F24">
        <v>10.8</v>
      </c>
      <c r="G24" s="1">
        <v>10.33</v>
      </c>
      <c r="H24" s="1">
        <v>180</v>
      </c>
      <c r="I24" s="1">
        <v>2709.66</v>
      </c>
      <c r="J24" s="1">
        <v>3346.43</v>
      </c>
      <c r="K24" s="1">
        <v>3.4249999999999998</v>
      </c>
      <c r="L24" s="1">
        <v>107.8</v>
      </c>
      <c r="M24" s="1">
        <v>170</v>
      </c>
      <c r="N24" s="2"/>
      <c r="O24" s="4"/>
    </row>
    <row r="25" spans="5:21" x14ac:dyDescent="0.3">
      <c r="E25" t="s">
        <v>26</v>
      </c>
      <c r="F25">
        <f>AVERAGE(F19:F24)</f>
        <v>10.823333333333332</v>
      </c>
      <c r="G25" s="1">
        <f>AVERAGE(G19:G24)</f>
        <v>10.336666666666666</v>
      </c>
      <c r="H25" s="1"/>
      <c r="I25" s="1">
        <f>LINEST(I19:I24,H19:H24)</f>
        <v>10.34135623256085</v>
      </c>
      <c r="J25" s="1">
        <f>LINEST(J19:J24,H19:H24)</f>
        <v>12.068098753631437</v>
      </c>
      <c r="K25" s="1">
        <f>AVERAGE(K19:K24)</f>
        <v>3.8678333333333335</v>
      </c>
      <c r="L25" s="1">
        <f>AVERAGE(L19:L24)</f>
        <v>107.74999999999999</v>
      </c>
      <c r="M25" s="1">
        <f>AVERAGE(M19:M24)</f>
        <v>169.73333333333335</v>
      </c>
      <c r="N25" s="2"/>
      <c r="P25" s="1"/>
      <c r="Q25" s="1"/>
      <c r="R25" s="1"/>
      <c r="S25" s="1"/>
      <c r="T25" s="2"/>
      <c r="U25" s="2"/>
    </row>
    <row r="26" spans="5:21" x14ac:dyDescent="0.3">
      <c r="G26" s="1"/>
      <c r="H26" s="1"/>
      <c r="I26" s="1"/>
      <c r="J26" s="1"/>
      <c r="K26" s="1"/>
      <c r="L26" s="1"/>
      <c r="M26" s="1"/>
      <c r="P26" s="1"/>
      <c r="Q26" s="1"/>
      <c r="R26" s="1"/>
      <c r="S26" s="1"/>
      <c r="T26" s="2"/>
      <c r="U26" s="2"/>
    </row>
    <row r="27" spans="5:21" x14ac:dyDescent="0.3">
      <c r="E27">
        <v>255</v>
      </c>
      <c r="F27">
        <v>10.8</v>
      </c>
      <c r="G27" s="1">
        <v>10.41</v>
      </c>
      <c r="H27" s="1">
        <v>190</v>
      </c>
      <c r="I27" s="1">
        <v>2814.83</v>
      </c>
      <c r="J27" s="1">
        <v>3457.7</v>
      </c>
      <c r="K27" s="1">
        <v>4.7789999999999999</v>
      </c>
      <c r="L27" s="1">
        <v>108</v>
      </c>
      <c r="M27" s="1">
        <v>257.10000000000002</v>
      </c>
      <c r="P27" s="1"/>
      <c r="Q27" s="1"/>
      <c r="R27" s="1"/>
      <c r="S27" s="1"/>
      <c r="T27" s="2"/>
      <c r="U27" s="2"/>
    </row>
    <row r="28" spans="5:21" x14ac:dyDescent="0.3">
      <c r="F28">
        <v>10.83</v>
      </c>
      <c r="G28" s="1">
        <v>10.41</v>
      </c>
      <c r="H28" s="1">
        <v>200</v>
      </c>
      <c r="I28" s="1">
        <v>2919.28</v>
      </c>
      <c r="J28" s="1">
        <v>3571.89</v>
      </c>
      <c r="K28" s="1">
        <v>4.5819999999999999</v>
      </c>
      <c r="L28" s="1">
        <v>107.8</v>
      </c>
      <c r="M28" s="1">
        <v>256.7</v>
      </c>
      <c r="P28" s="1"/>
      <c r="Q28" s="1"/>
      <c r="R28" s="1"/>
      <c r="S28" s="1"/>
      <c r="T28" s="2"/>
      <c r="U28" s="2"/>
    </row>
    <row r="29" spans="5:21" x14ac:dyDescent="0.3">
      <c r="F29">
        <v>10.82</v>
      </c>
      <c r="G29" s="1">
        <v>10.4</v>
      </c>
      <c r="H29" s="1">
        <v>210</v>
      </c>
      <c r="I29" s="1">
        <v>3023.37</v>
      </c>
      <c r="J29" s="1">
        <v>3687.31</v>
      </c>
      <c r="K29" s="1">
        <v>4.2750000000000004</v>
      </c>
      <c r="L29" s="1">
        <v>107.9</v>
      </c>
      <c r="M29" s="1">
        <v>257.8</v>
      </c>
      <c r="P29" s="1"/>
      <c r="Q29" s="1"/>
      <c r="R29" s="1"/>
      <c r="S29" s="1"/>
      <c r="T29" s="2"/>
      <c r="U29" s="2"/>
    </row>
    <row r="30" spans="5:21" x14ac:dyDescent="0.3">
      <c r="F30">
        <v>10.81</v>
      </c>
      <c r="G30" s="1">
        <v>10.42</v>
      </c>
      <c r="H30" s="1">
        <f>220+6/60</f>
        <v>220.1</v>
      </c>
      <c r="I30" s="1">
        <v>3126.48</v>
      </c>
      <c r="J30" s="1">
        <v>3828.4</v>
      </c>
      <c r="K30" s="1">
        <v>4.0830000000000002</v>
      </c>
      <c r="L30" s="1">
        <v>107.9</v>
      </c>
      <c r="M30" s="1">
        <v>257.39999999999998</v>
      </c>
      <c r="N30" s="2"/>
      <c r="P30" s="1"/>
      <c r="Q30" s="1"/>
      <c r="R30" s="1"/>
      <c r="S30" s="1"/>
      <c r="T30" s="2"/>
      <c r="U30" s="2"/>
    </row>
    <row r="31" spans="5:21" x14ac:dyDescent="0.3">
      <c r="F31">
        <v>10.82</v>
      </c>
      <c r="G31" s="1">
        <v>10.44</v>
      </c>
      <c r="H31" s="1">
        <v>230</v>
      </c>
      <c r="I31" s="1">
        <v>3230.18</v>
      </c>
      <c r="J31" s="1">
        <v>3918</v>
      </c>
      <c r="K31" s="1">
        <v>3.8820000000000001</v>
      </c>
      <c r="L31" s="1">
        <v>107.9</v>
      </c>
      <c r="M31" s="1">
        <v>258.10000000000002</v>
      </c>
      <c r="P31" s="1"/>
      <c r="Q31" s="1"/>
      <c r="R31" s="1"/>
      <c r="S31" s="1"/>
      <c r="T31" s="2"/>
      <c r="U31" s="2"/>
    </row>
    <row r="32" spans="5:21" x14ac:dyDescent="0.3">
      <c r="F32">
        <v>10.82</v>
      </c>
      <c r="G32" s="1">
        <v>10.44</v>
      </c>
      <c r="H32" s="1">
        <v>240</v>
      </c>
      <c r="I32" s="1">
        <v>3333.37</v>
      </c>
      <c r="J32" s="1">
        <v>4034.69</v>
      </c>
      <c r="K32" s="1">
        <v>3.706</v>
      </c>
      <c r="L32" s="1">
        <v>108</v>
      </c>
      <c r="M32" s="1">
        <v>258.39999999999998</v>
      </c>
      <c r="P32" s="1"/>
      <c r="Q32" s="1"/>
      <c r="R32" s="1"/>
      <c r="S32" s="1"/>
      <c r="T32" s="2"/>
      <c r="U32" s="2"/>
    </row>
    <row r="33" spans="5:16" x14ac:dyDescent="0.3">
      <c r="E33" t="s">
        <v>26</v>
      </c>
      <c r="F33">
        <f>AVERAGE(F27:F32)</f>
        <v>10.816666666666668</v>
      </c>
      <c r="G33" s="1">
        <f>AVERAGE(G27:G32)</f>
        <v>10.42</v>
      </c>
      <c r="H33" s="1"/>
      <c r="I33" s="1">
        <f>LINEST(I27:I32,H27:H32)</f>
        <v>10.364165123904794</v>
      </c>
      <c r="J33" s="1">
        <f>LINEST(J27:J32,H27:H32)</f>
        <v>11.61029511567145</v>
      </c>
      <c r="K33" s="1">
        <f>AVERAGE(K27:K32)</f>
        <v>4.217833333333334</v>
      </c>
      <c r="L33" s="1">
        <f>AVERAGE(L27:L32)</f>
        <v>107.91666666666667</v>
      </c>
      <c r="M33" s="1">
        <f>AVERAGE(M27:M32)</f>
        <v>257.58333333333331</v>
      </c>
      <c r="N33" s="2"/>
      <c r="P33" s="1"/>
    </row>
    <row r="34" spans="5:16" x14ac:dyDescent="0.3">
      <c r="G34" s="1"/>
      <c r="H34" s="1"/>
      <c r="I34" s="1"/>
      <c r="J34" s="1"/>
      <c r="K34" s="1"/>
      <c r="L34" s="1"/>
      <c r="M34" s="1"/>
      <c r="N34" s="2"/>
      <c r="P34" s="1"/>
    </row>
    <row r="35" spans="5:16" x14ac:dyDescent="0.3">
      <c r="E35">
        <v>340</v>
      </c>
      <c r="F35">
        <v>10.83</v>
      </c>
      <c r="G35" s="1">
        <v>10.54</v>
      </c>
      <c r="H35" s="1">
        <f>250+21/60</f>
        <v>250.35</v>
      </c>
      <c r="I35" s="1">
        <v>1779.58</v>
      </c>
      <c r="J35" s="1">
        <v>2064.33</v>
      </c>
      <c r="K35" s="1">
        <v>5.2830000000000004</v>
      </c>
      <c r="L35" s="1">
        <v>107.9</v>
      </c>
      <c r="M35" s="1">
        <v>341</v>
      </c>
      <c r="N35" s="2"/>
      <c r="P35" s="1"/>
    </row>
    <row r="36" spans="5:16" x14ac:dyDescent="0.3">
      <c r="F36">
        <v>10.84</v>
      </c>
      <c r="G36" s="1">
        <v>10.55</v>
      </c>
      <c r="H36" s="1">
        <v>260</v>
      </c>
      <c r="I36" s="1">
        <v>1880.79</v>
      </c>
      <c r="J36" s="1">
        <v>2172.6999999999998</v>
      </c>
      <c r="K36" s="1">
        <v>4.5179999999999998</v>
      </c>
      <c r="L36" s="1">
        <v>108</v>
      </c>
      <c r="M36" s="1">
        <v>341</v>
      </c>
      <c r="P36" s="1"/>
    </row>
    <row r="37" spans="5:16" x14ac:dyDescent="0.3">
      <c r="F37">
        <v>10.82</v>
      </c>
      <c r="G37" s="1">
        <v>10.57</v>
      </c>
      <c r="H37" s="1">
        <v>270</v>
      </c>
      <c r="I37" s="1">
        <v>1985.19</v>
      </c>
      <c r="J37" s="1">
        <v>2285.21</v>
      </c>
      <c r="K37" s="1">
        <v>4.2990000000000004</v>
      </c>
      <c r="L37" s="1">
        <v>108.1</v>
      </c>
      <c r="M37" s="1">
        <v>341.7</v>
      </c>
      <c r="P37" s="1"/>
    </row>
    <row r="38" spans="5:16" x14ac:dyDescent="0.3">
      <c r="F38">
        <v>10.83</v>
      </c>
      <c r="G38" s="1">
        <v>10.54</v>
      </c>
      <c r="H38" s="1">
        <v>280</v>
      </c>
      <c r="I38" s="1">
        <v>2089.25</v>
      </c>
      <c r="J38" s="1">
        <v>2398.16</v>
      </c>
      <c r="K38" s="1">
        <v>4.0709999999999997</v>
      </c>
      <c r="L38" s="1">
        <v>108</v>
      </c>
      <c r="M38" s="1">
        <v>342.1</v>
      </c>
    </row>
    <row r="39" spans="5:16" x14ac:dyDescent="0.3">
      <c r="F39">
        <v>10.84</v>
      </c>
      <c r="G39" s="1">
        <v>10.56</v>
      </c>
      <c r="H39" s="1">
        <v>290</v>
      </c>
      <c r="I39" s="1">
        <v>2193.1799999999998</v>
      </c>
      <c r="J39" s="1">
        <v>2510.9899999999998</v>
      </c>
      <c r="K39" s="1">
        <v>3.9260000000000002</v>
      </c>
      <c r="L39" s="1">
        <v>108.1</v>
      </c>
      <c r="M39" s="1">
        <v>344.1</v>
      </c>
    </row>
    <row r="40" spans="5:16" x14ac:dyDescent="0.3">
      <c r="F40">
        <v>10.84</v>
      </c>
      <c r="G40" s="1">
        <v>10.48</v>
      </c>
      <c r="H40" s="1">
        <v>300</v>
      </c>
      <c r="I40" s="1">
        <v>2296.89</v>
      </c>
      <c r="J40" s="1">
        <v>2623.73</v>
      </c>
      <c r="K40" s="1">
        <v>3.7869999999999999</v>
      </c>
      <c r="L40" s="1">
        <v>108.1</v>
      </c>
      <c r="M40" s="1">
        <v>343.6</v>
      </c>
      <c r="N40" s="2"/>
    </row>
    <row r="41" spans="5:16" x14ac:dyDescent="0.3">
      <c r="E41" t="s">
        <v>26</v>
      </c>
      <c r="F41">
        <f>AVERAGE(F35:F40)</f>
        <v>10.833333333333334</v>
      </c>
      <c r="G41" s="1">
        <f>AVERAGE(G35:G40)</f>
        <v>10.540000000000001</v>
      </c>
      <c r="H41" s="1"/>
      <c r="I41" s="1">
        <f>LINEST(I35:I40,H35:H40)</f>
        <v>10.417068739335944</v>
      </c>
      <c r="J41" s="1">
        <f>LINEST(J35:J40,H35:H40)</f>
        <v>11.270177779327579</v>
      </c>
      <c r="K41" s="1">
        <f>AVERAGE(K35:K40)</f>
        <v>4.3140000000000001</v>
      </c>
      <c r="L41" s="1">
        <f>AVERAGE(L35:L40)</f>
        <v>108.03333333333335</v>
      </c>
      <c r="M41" s="1">
        <f>AVERAGE(M35:M40)</f>
        <v>342.25</v>
      </c>
      <c r="N41" s="2"/>
    </row>
    <row r="42" spans="5:16" x14ac:dyDescent="0.3">
      <c r="G42" s="1"/>
      <c r="H42" s="1"/>
      <c r="I42" s="1"/>
      <c r="J42" s="1"/>
      <c r="K42" s="1"/>
      <c r="L42" s="1"/>
      <c r="M42" s="1"/>
    </row>
    <row r="43" spans="5:16" x14ac:dyDescent="0.3">
      <c r="E43">
        <v>425</v>
      </c>
      <c r="F43">
        <v>10.85</v>
      </c>
      <c r="G43" s="1">
        <v>10.63</v>
      </c>
      <c r="H43" s="1">
        <f>311+41/60</f>
        <v>311.68333333333334</v>
      </c>
      <c r="I43" s="1">
        <v>2420.0500000000002</v>
      </c>
      <c r="J43" s="1">
        <v>2750.6</v>
      </c>
      <c r="K43" s="1">
        <v>4.3920000000000003</v>
      </c>
      <c r="L43" s="1">
        <v>108.1</v>
      </c>
      <c r="M43" s="1">
        <v>424.4</v>
      </c>
      <c r="N43" s="2"/>
    </row>
    <row r="44" spans="5:16" x14ac:dyDescent="0.3">
      <c r="F44">
        <v>10.83</v>
      </c>
      <c r="G44" s="1">
        <v>10.61</v>
      </c>
      <c r="H44" s="1">
        <f>320+10/60</f>
        <v>320.16666666666669</v>
      </c>
      <c r="I44" s="1">
        <v>2509.2399999999998</v>
      </c>
      <c r="J44" s="1">
        <v>2844.53</v>
      </c>
      <c r="K44" s="1">
        <v>4.3730000000000002</v>
      </c>
      <c r="L44" s="1">
        <v>108.2</v>
      </c>
      <c r="M44" s="1">
        <v>425.3</v>
      </c>
      <c r="N44" s="2"/>
    </row>
    <row r="45" spans="5:16" x14ac:dyDescent="0.3">
      <c r="F45">
        <v>10.84</v>
      </c>
      <c r="G45" s="1">
        <v>10.63</v>
      </c>
      <c r="H45" s="1">
        <v>330</v>
      </c>
      <c r="I45" s="1">
        <v>2612.19</v>
      </c>
      <c r="J45" s="1">
        <v>2953.83</v>
      </c>
      <c r="K45" s="1">
        <v>4.1890000000000001</v>
      </c>
      <c r="L45" s="1">
        <v>108.2</v>
      </c>
      <c r="M45" s="1">
        <v>425.7</v>
      </c>
      <c r="N45" s="2"/>
    </row>
    <row r="46" spans="5:16" x14ac:dyDescent="0.3">
      <c r="F46">
        <v>10.83</v>
      </c>
      <c r="G46" s="1">
        <v>10.61</v>
      </c>
      <c r="H46" s="1">
        <f>340+24/60</f>
        <v>340.4</v>
      </c>
      <c r="I46" s="1">
        <v>2720.44</v>
      </c>
      <c r="J46" s="1">
        <v>3009.47</v>
      </c>
      <c r="K46" s="1">
        <v>3.9910000000000001</v>
      </c>
      <c r="L46" s="1">
        <v>108.2</v>
      </c>
      <c r="M46" s="1">
        <v>426.3</v>
      </c>
    </row>
    <row r="47" spans="5:16" x14ac:dyDescent="0.3">
      <c r="F47">
        <v>10.81</v>
      </c>
      <c r="G47" s="1">
        <v>10.61</v>
      </c>
      <c r="H47" s="1">
        <v>350</v>
      </c>
      <c r="I47" s="1">
        <v>2820.69</v>
      </c>
      <c r="J47" s="1">
        <v>3176.59</v>
      </c>
      <c r="K47" s="1">
        <v>3.8370000000000002</v>
      </c>
      <c r="L47" s="1">
        <v>108.4</v>
      </c>
      <c r="M47" s="1">
        <v>426.8</v>
      </c>
    </row>
    <row r="48" spans="5:16" x14ac:dyDescent="0.3">
      <c r="F48">
        <v>10.83</v>
      </c>
      <c r="G48" s="1">
        <v>10.62</v>
      </c>
      <c r="H48" s="1">
        <f>360+21/60</f>
        <v>360.35</v>
      </c>
      <c r="I48" s="1">
        <v>2928.26</v>
      </c>
      <c r="J48" s="1">
        <v>3291.97</v>
      </c>
      <c r="K48" s="1">
        <v>3.7</v>
      </c>
      <c r="L48" s="1">
        <v>108.4</v>
      </c>
      <c r="M48" s="1">
        <v>427</v>
      </c>
    </row>
    <row r="49" spans="5:14" x14ac:dyDescent="0.3">
      <c r="E49" t="s">
        <v>26</v>
      </c>
      <c r="F49">
        <f>AVERAGE(F43:F48)</f>
        <v>10.831666666666665</v>
      </c>
      <c r="G49" s="1">
        <f>AVERAGE(G43:G48)</f>
        <v>10.618333333333334</v>
      </c>
      <c r="H49" s="1"/>
      <c r="I49" s="1">
        <f>LINEST(I43:I48,H43:H48)</f>
        <v>10.440362770880041</v>
      </c>
      <c r="J49" s="1">
        <f>LINEST(J43:J48,H43:H48)</f>
        <v>10.948965921913187</v>
      </c>
      <c r="K49" s="1">
        <f>AVERAGE(K43:K48)</f>
        <v>4.0803333333333329</v>
      </c>
      <c r="L49" s="1">
        <f>AVERAGE(L43:L48)</f>
        <v>108.25</v>
      </c>
      <c r="M49" s="1">
        <f>AVERAGE(M43:M48)</f>
        <v>425.91666666666669</v>
      </c>
    </row>
    <row r="50" spans="5:14" x14ac:dyDescent="0.3">
      <c r="G50" s="1"/>
      <c r="H50" s="1"/>
      <c r="I50" s="1"/>
      <c r="J50" s="1"/>
      <c r="K50" s="1"/>
      <c r="L50" s="1"/>
      <c r="M50" s="1"/>
    </row>
    <row r="51" spans="5:14" x14ac:dyDescent="0.3">
      <c r="E51">
        <v>510</v>
      </c>
      <c r="F51">
        <v>10.82</v>
      </c>
      <c r="G51" s="1">
        <v>10.71</v>
      </c>
      <c r="H51" s="1">
        <v>370</v>
      </c>
      <c r="I51" s="1">
        <v>3030.23</v>
      </c>
      <c r="J51" s="1">
        <v>3394.53</v>
      </c>
      <c r="K51" s="1">
        <v>4.3079999999999998</v>
      </c>
      <c r="L51" s="1">
        <v>108.3</v>
      </c>
      <c r="M51" s="1">
        <v>506.4</v>
      </c>
    </row>
    <row r="52" spans="5:14" x14ac:dyDescent="0.3">
      <c r="F52">
        <v>10.84</v>
      </c>
      <c r="G52" s="1">
        <v>10.68</v>
      </c>
      <c r="H52" s="1">
        <v>380</v>
      </c>
      <c r="I52" s="1">
        <v>3135.28</v>
      </c>
      <c r="J52" s="1">
        <v>3503.31</v>
      </c>
      <c r="K52" s="1">
        <v>4.1879999999999997</v>
      </c>
      <c r="L52" s="1">
        <v>108.3</v>
      </c>
      <c r="M52" s="1">
        <v>506.1</v>
      </c>
    </row>
    <row r="53" spans="5:14" x14ac:dyDescent="0.3">
      <c r="F53">
        <v>10.85</v>
      </c>
      <c r="G53" s="1">
        <v>10.7</v>
      </c>
      <c r="H53" s="1">
        <v>390</v>
      </c>
      <c r="I53" s="1">
        <v>3249.87</v>
      </c>
      <c r="J53" s="1">
        <v>3612.28</v>
      </c>
      <c r="K53" s="1">
        <v>4.0119999999999996</v>
      </c>
      <c r="L53" s="1">
        <v>108.3</v>
      </c>
      <c r="M53" s="1">
        <v>505.6</v>
      </c>
    </row>
    <row r="54" spans="5:14" x14ac:dyDescent="0.3">
      <c r="F54">
        <v>10.82</v>
      </c>
      <c r="G54" s="1">
        <v>10.71</v>
      </c>
      <c r="H54" s="1">
        <f>402+52/60</f>
        <v>402.86666666666667</v>
      </c>
      <c r="I54" s="1">
        <v>3374.32</v>
      </c>
      <c r="J54" s="1">
        <v>3752.56</v>
      </c>
      <c r="K54" s="1">
        <v>3.8210000000000002</v>
      </c>
      <c r="L54" s="1">
        <v>108.2</v>
      </c>
      <c r="M54" s="1">
        <v>504.7</v>
      </c>
    </row>
    <row r="55" spans="5:14" x14ac:dyDescent="0.3">
      <c r="F55">
        <v>10.82</v>
      </c>
      <c r="G55" s="1">
        <v>10.64</v>
      </c>
      <c r="H55" s="1">
        <f>411+29/60</f>
        <v>411.48333333333335</v>
      </c>
      <c r="I55" s="1">
        <v>3464.09</v>
      </c>
      <c r="J55" s="1">
        <v>3846.3</v>
      </c>
      <c r="K55" s="1">
        <v>3.714</v>
      </c>
      <c r="L55" s="1">
        <v>108.4</v>
      </c>
      <c r="M55" s="1">
        <v>504.1</v>
      </c>
    </row>
    <row r="56" spans="5:14" x14ac:dyDescent="0.3">
      <c r="F56">
        <v>10.84</v>
      </c>
      <c r="G56" s="1">
        <v>10.69</v>
      </c>
      <c r="H56" s="1">
        <v>420</v>
      </c>
      <c r="I56" s="1">
        <v>3552.67</v>
      </c>
      <c r="J56" s="1">
        <v>3939.16</v>
      </c>
      <c r="K56" s="1">
        <v>3.6040000000000001</v>
      </c>
      <c r="L56" s="1">
        <v>108.4</v>
      </c>
      <c r="M56" s="1">
        <v>504.1</v>
      </c>
    </row>
    <row r="57" spans="5:14" x14ac:dyDescent="0.3">
      <c r="E57" t="s">
        <v>26</v>
      </c>
      <c r="F57">
        <f>AVERAGE(F51:F56)</f>
        <v>10.831666666666665</v>
      </c>
      <c r="G57" s="1">
        <f>AVERAGE(G51:G56)</f>
        <v>10.688333333333334</v>
      </c>
      <c r="H57" s="1"/>
      <c r="I57" s="1">
        <f>LINEST(I51:I56,H51:H56)</f>
        <v>10.416763933023365</v>
      </c>
      <c r="J57" s="1">
        <f>LINEST(J51:J56,H51:H56)</f>
        <v>10.893490368805821</v>
      </c>
      <c r="K57" s="1">
        <f>AVERAGE(K51:K56)</f>
        <v>3.9411666666666663</v>
      </c>
      <c r="L57" s="1">
        <f>AVERAGE(L51:L56)</f>
        <v>108.31666666666666</v>
      </c>
      <c r="M57" s="1">
        <f>AVERAGE(M51:M56)</f>
        <v>505.16666666666669</v>
      </c>
    </row>
    <row r="59" spans="5:14" x14ac:dyDescent="0.3">
      <c r="E59">
        <v>595</v>
      </c>
      <c r="F59">
        <v>10.84</v>
      </c>
      <c r="G59" s="1">
        <v>10.77</v>
      </c>
      <c r="H59" s="1">
        <v>430</v>
      </c>
      <c r="I59" s="1">
        <v>2578.86</v>
      </c>
      <c r="J59" s="1">
        <v>2088.02</v>
      </c>
      <c r="K59" s="1">
        <v>4.1470000000000002</v>
      </c>
      <c r="L59" s="1">
        <v>108.5</v>
      </c>
      <c r="M59" s="1">
        <v>594</v>
      </c>
    </row>
    <row r="60" spans="5:14" x14ac:dyDescent="0.3">
      <c r="F60">
        <v>10.84</v>
      </c>
      <c r="G60" s="1">
        <v>10.77</v>
      </c>
      <c r="H60" s="1">
        <v>440</v>
      </c>
      <c r="I60" s="1">
        <v>2684.18</v>
      </c>
      <c r="J60" s="1">
        <v>2190.5500000000002</v>
      </c>
      <c r="K60" s="1">
        <v>4.117</v>
      </c>
      <c r="L60" s="1">
        <v>108.4</v>
      </c>
      <c r="M60" s="1">
        <v>594.6</v>
      </c>
    </row>
    <row r="61" spans="5:14" x14ac:dyDescent="0.3">
      <c r="F61">
        <v>10.85</v>
      </c>
      <c r="G61" s="1">
        <v>10.76</v>
      </c>
      <c r="H61" s="1">
        <v>450</v>
      </c>
      <c r="I61" s="1">
        <v>2789.49</v>
      </c>
      <c r="J61" s="1">
        <v>2293.5500000000002</v>
      </c>
      <c r="K61" s="1">
        <v>3.9470000000000001</v>
      </c>
      <c r="L61" s="1">
        <v>108.5</v>
      </c>
      <c r="M61" s="1">
        <v>594.9</v>
      </c>
    </row>
    <row r="62" spans="5:14" x14ac:dyDescent="0.3">
      <c r="F62">
        <v>10.84</v>
      </c>
      <c r="G62" s="1">
        <v>10.77</v>
      </c>
      <c r="H62" s="1">
        <v>460</v>
      </c>
      <c r="I62" s="1">
        <v>2894.54</v>
      </c>
      <c r="J62" s="1">
        <v>2391.09</v>
      </c>
      <c r="K62" s="1">
        <v>3.8</v>
      </c>
      <c r="L62" s="1">
        <v>108.5</v>
      </c>
      <c r="M62" s="1">
        <v>595.6</v>
      </c>
    </row>
    <row r="63" spans="5:14" x14ac:dyDescent="0.3">
      <c r="F63">
        <v>10.82</v>
      </c>
      <c r="G63" s="1">
        <v>10.78</v>
      </c>
      <c r="H63" s="1">
        <v>470</v>
      </c>
      <c r="I63" s="1">
        <v>2999.59</v>
      </c>
      <c r="J63" s="1">
        <v>2500.8200000000002</v>
      </c>
      <c r="K63" s="1">
        <v>3.6930000000000001</v>
      </c>
      <c r="L63" s="1">
        <v>108.7</v>
      </c>
      <c r="M63" s="1">
        <v>594.70000000000005</v>
      </c>
    </row>
    <row r="64" spans="5:14" x14ac:dyDescent="0.3">
      <c r="F64">
        <v>10.83</v>
      </c>
      <c r="G64" s="1">
        <v>10.77</v>
      </c>
      <c r="H64" s="1">
        <f>480+5/60</f>
        <v>480.08333333333331</v>
      </c>
      <c r="I64" s="1">
        <v>3105.08</v>
      </c>
      <c r="J64" s="1">
        <v>2605.33</v>
      </c>
      <c r="K64" s="1">
        <v>3.6120000000000001</v>
      </c>
      <c r="L64" s="1">
        <v>108.7</v>
      </c>
      <c r="M64" s="1">
        <v>594.6</v>
      </c>
      <c r="N64" s="2"/>
    </row>
    <row r="65" spans="5:14" x14ac:dyDescent="0.3">
      <c r="E65" t="s">
        <v>26</v>
      </c>
      <c r="F65">
        <f>AVERAGE(F59:F64)</f>
        <v>10.836666666666668</v>
      </c>
      <c r="G65" s="1">
        <f>AVERAGE(G59:G64)</f>
        <v>10.769999999999998</v>
      </c>
      <c r="H65" s="1"/>
      <c r="I65" s="1">
        <f>LINEST(I59:I64,H59:H64)</f>
        <v>10.508560264712775</v>
      </c>
      <c r="J65" s="1">
        <f>LINEST(J59:J64,H59:H64)</f>
        <v>10.316091224296569</v>
      </c>
      <c r="K65" s="1">
        <f>AVERAGE(K59:K64)</f>
        <v>3.8860000000000006</v>
      </c>
      <c r="L65" s="1">
        <f>AVERAGE(L59:L64)</f>
        <v>108.55000000000001</v>
      </c>
      <c r="M65" s="1">
        <f>AVERAGE(M59:M64)</f>
        <v>594.73333333333335</v>
      </c>
      <c r="N65" s="2"/>
    </row>
    <row r="66" spans="5:14" x14ac:dyDescent="0.3">
      <c r="G66" s="1"/>
      <c r="H66" s="1"/>
      <c r="I66" s="1"/>
      <c r="J66" s="1"/>
      <c r="K66" s="1"/>
      <c r="L66" s="1"/>
      <c r="M66" s="1"/>
      <c r="N66" s="2"/>
    </row>
    <row r="67" spans="5:14" x14ac:dyDescent="0.3">
      <c r="E67">
        <v>680</v>
      </c>
      <c r="F67">
        <v>10.82</v>
      </c>
      <c r="G67" s="1">
        <v>10.79</v>
      </c>
      <c r="H67" s="1">
        <v>490</v>
      </c>
      <c r="I67" s="1">
        <v>3210.16</v>
      </c>
      <c r="J67" s="1">
        <v>2699.87</v>
      </c>
      <c r="K67" s="1">
        <v>4.016</v>
      </c>
      <c r="L67" s="1">
        <v>108.8</v>
      </c>
      <c r="M67" s="1">
        <v>674.7</v>
      </c>
      <c r="N67" s="2"/>
    </row>
    <row r="68" spans="5:14" x14ac:dyDescent="0.3">
      <c r="F68">
        <v>10.83</v>
      </c>
      <c r="G68" s="1">
        <v>10.79</v>
      </c>
      <c r="H68" s="1">
        <f>500+21/60</f>
        <v>500.35</v>
      </c>
      <c r="I68" s="1">
        <v>3309.62</v>
      </c>
      <c r="J68" s="1">
        <v>2801.78</v>
      </c>
      <c r="K68" s="1">
        <v>3.9670000000000001</v>
      </c>
      <c r="L68" s="1">
        <v>108.8</v>
      </c>
      <c r="M68" s="1">
        <v>674</v>
      </c>
      <c r="N68" s="2"/>
    </row>
    <row r="69" spans="5:14" x14ac:dyDescent="0.3">
      <c r="F69">
        <v>10.81</v>
      </c>
      <c r="G69" s="1">
        <v>10.79</v>
      </c>
      <c r="H69" s="1">
        <f>510+28/60</f>
        <v>510.46666666666664</v>
      </c>
      <c r="I69" s="1">
        <v>3426.48</v>
      </c>
      <c r="J69" s="1">
        <v>2901.14</v>
      </c>
      <c r="K69" s="1">
        <v>3.8330000000000002</v>
      </c>
      <c r="L69" s="1">
        <v>108.6</v>
      </c>
      <c r="M69" s="1">
        <v>674.7</v>
      </c>
      <c r="N69" s="2"/>
    </row>
    <row r="70" spans="5:14" x14ac:dyDescent="0.3">
      <c r="F70">
        <v>10.83</v>
      </c>
      <c r="G70" s="1">
        <v>10.79</v>
      </c>
      <c r="H70" s="1">
        <f>520+1/60</f>
        <v>520.01666666666665</v>
      </c>
      <c r="I70" s="1">
        <v>3528.16</v>
      </c>
      <c r="J70" s="1">
        <v>2996.41</v>
      </c>
      <c r="K70" s="1">
        <v>3.7480000000000002</v>
      </c>
      <c r="L70" s="1">
        <v>108.7</v>
      </c>
      <c r="M70" s="1">
        <v>674.8</v>
      </c>
    </row>
    <row r="71" spans="5:14" x14ac:dyDescent="0.3">
      <c r="F71">
        <v>10.84</v>
      </c>
      <c r="G71" s="1">
        <v>10.79</v>
      </c>
      <c r="H71" s="1">
        <f>530+54/60</f>
        <v>530.9</v>
      </c>
      <c r="I71" s="1">
        <v>3641.89</v>
      </c>
      <c r="J71" s="1">
        <v>3103.32</v>
      </c>
      <c r="K71" s="1">
        <v>3.7589999999999999</v>
      </c>
      <c r="L71" s="1">
        <v>108.6</v>
      </c>
      <c r="M71" s="1">
        <v>675.5</v>
      </c>
    </row>
    <row r="72" spans="5:14" x14ac:dyDescent="0.3">
      <c r="F72">
        <v>10.84</v>
      </c>
      <c r="G72" s="1">
        <v>10.78</v>
      </c>
      <c r="H72" s="1">
        <v>540</v>
      </c>
      <c r="I72" s="1">
        <v>3737.64</v>
      </c>
      <c r="J72" s="1">
        <v>3193.09</v>
      </c>
      <c r="K72" s="1">
        <v>3.76</v>
      </c>
      <c r="L72" s="1">
        <v>108.7</v>
      </c>
      <c r="M72" s="1">
        <v>676</v>
      </c>
      <c r="N72" s="2"/>
    </row>
    <row r="73" spans="5:14" x14ac:dyDescent="0.3">
      <c r="E73" t="s">
        <v>26</v>
      </c>
      <c r="F73">
        <f>AVERAGE(F67:F72)</f>
        <v>10.828333333333333</v>
      </c>
      <c r="G73" s="1">
        <f>AVERAGE(G67:G72)</f>
        <v>10.788333333333332</v>
      </c>
      <c r="H73" s="1"/>
      <c r="I73" s="1">
        <f>LINEST(I67:I72,H67:H72)</f>
        <v>10.636752725720498</v>
      </c>
      <c r="J73" s="1">
        <f>LINEST(J67:J72,H67:H72)</f>
        <v>9.8688356828928381</v>
      </c>
      <c r="K73" s="1">
        <f>AVERAGE(K67:K72)</f>
        <v>3.8471666666666664</v>
      </c>
      <c r="L73" s="1">
        <f>AVERAGE(L67:L72)</f>
        <v>108.7</v>
      </c>
      <c r="M73" s="1">
        <f>AVERAGE(M67:M72)</f>
        <v>674.94999999999993</v>
      </c>
      <c r="N73" s="2"/>
    </row>
    <row r="74" spans="5:14" x14ac:dyDescent="0.3">
      <c r="G74" s="1"/>
      <c r="I74" s="1"/>
      <c r="J74" s="1"/>
      <c r="K74" s="1"/>
      <c r="L74" s="1"/>
      <c r="M74" s="1"/>
      <c r="N74" s="2"/>
    </row>
    <row r="75" spans="5:14" x14ac:dyDescent="0.3">
      <c r="E75">
        <v>765</v>
      </c>
      <c r="F75">
        <v>10.83</v>
      </c>
      <c r="G75" s="1">
        <v>10.99</v>
      </c>
      <c r="H75" s="1">
        <v>550</v>
      </c>
      <c r="I75" s="1">
        <v>3844.39</v>
      </c>
      <c r="J75" s="1">
        <v>2300.37</v>
      </c>
      <c r="K75" s="1">
        <v>4.2679999999999998</v>
      </c>
      <c r="L75" s="1">
        <v>108.8</v>
      </c>
      <c r="M75" s="1">
        <v>769</v>
      </c>
      <c r="N75" s="2"/>
    </row>
    <row r="76" spans="5:14" x14ac:dyDescent="0.3">
      <c r="F76">
        <v>10.85</v>
      </c>
      <c r="G76" s="1">
        <v>10.86</v>
      </c>
      <c r="H76" s="1">
        <f>560+19/60</f>
        <v>560.31666666666672</v>
      </c>
      <c r="I76" s="1">
        <v>3954.38</v>
      </c>
      <c r="J76" s="1">
        <v>2377.4</v>
      </c>
      <c r="K76" s="1">
        <v>4.2329999999999997</v>
      </c>
      <c r="L76" s="1">
        <v>108.8</v>
      </c>
      <c r="M76" s="1">
        <v>768.2</v>
      </c>
      <c r="N76" s="2"/>
    </row>
    <row r="77" spans="5:14" x14ac:dyDescent="0.3">
      <c r="F77">
        <v>10.83</v>
      </c>
      <c r="G77" s="1">
        <v>10.93</v>
      </c>
      <c r="H77" s="1">
        <v>570</v>
      </c>
      <c r="I77" s="1">
        <v>4056.89</v>
      </c>
      <c r="J77" s="1">
        <v>2447.85</v>
      </c>
      <c r="K77" s="1">
        <v>4.12</v>
      </c>
      <c r="L77" s="1">
        <v>108.9</v>
      </c>
      <c r="M77" s="1">
        <v>768.6</v>
      </c>
      <c r="N77" s="2"/>
    </row>
    <row r="78" spans="5:14" x14ac:dyDescent="0.3">
      <c r="F78">
        <v>10.84</v>
      </c>
      <c r="G78" s="1">
        <v>10.94</v>
      </c>
      <c r="H78" s="1">
        <v>580</v>
      </c>
      <c r="I78" s="1">
        <v>4162.63</v>
      </c>
      <c r="J78" s="1">
        <v>2519.91</v>
      </c>
      <c r="K78" s="1">
        <v>3.9159999999999999</v>
      </c>
      <c r="L78" s="1">
        <v>108.8</v>
      </c>
      <c r="M78" s="1">
        <v>770.4</v>
      </c>
      <c r="N78" s="2"/>
    </row>
    <row r="79" spans="5:14" x14ac:dyDescent="0.3">
      <c r="F79">
        <v>10.85</v>
      </c>
      <c r="G79" s="1">
        <v>10.92</v>
      </c>
      <c r="H79" s="1">
        <v>590</v>
      </c>
      <c r="I79" s="1">
        <v>4268.1099999999997</v>
      </c>
      <c r="J79" s="1">
        <v>2591.29</v>
      </c>
      <c r="K79" s="1">
        <v>3.734</v>
      </c>
      <c r="L79" s="1">
        <v>108.9</v>
      </c>
      <c r="M79" s="1">
        <v>769.9</v>
      </c>
      <c r="N79" s="2"/>
    </row>
    <row r="80" spans="5:14" x14ac:dyDescent="0.3">
      <c r="F80">
        <v>10.84</v>
      </c>
      <c r="G80" s="1">
        <v>10.91</v>
      </c>
      <c r="H80" s="1">
        <v>600</v>
      </c>
      <c r="I80" s="1">
        <v>4373.47</v>
      </c>
      <c r="J80" s="1">
        <v>2662.39</v>
      </c>
      <c r="K80" s="1">
        <v>3.6120000000000001</v>
      </c>
      <c r="L80" s="1">
        <v>108.9</v>
      </c>
      <c r="M80" s="1">
        <v>770.1</v>
      </c>
      <c r="N80" s="2"/>
    </row>
    <row r="81" spans="5:14" x14ac:dyDescent="0.3">
      <c r="E81" t="s">
        <v>26</v>
      </c>
      <c r="F81">
        <f>AVERAGE(F75:F80)</f>
        <v>10.839999999999998</v>
      </c>
      <c r="G81" s="1">
        <f>AVERAGE(G75:G80)</f>
        <v>10.924999999999999</v>
      </c>
      <c r="H81" s="1"/>
      <c r="I81" s="1">
        <f>LINEST(I75:I80,H75:H80)</f>
        <v>10.578278208896794</v>
      </c>
      <c r="J81" s="1">
        <f>LINEST(J75:J80,H75:H80)</f>
        <v>7.2307049160422885</v>
      </c>
      <c r="K81" s="1">
        <f>AVERAGE(K75:K80)</f>
        <v>3.9805000000000006</v>
      </c>
      <c r="L81" s="1">
        <f>AVERAGE(L75:L80)</f>
        <v>108.85000000000001</v>
      </c>
      <c r="M81" s="1">
        <f>AVERAGE(M75:M80)</f>
        <v>769.36666666666679</v>
      </c>
      <c r="N81" s="2"/>
    </row>
    <row r="82" spans="5:14" x14ac:dyDescent="0.3">
      <c r="I82" s="1"/>
      <c r="J82" s="1"/>
      <c r="N82" s="2"/>
    </row>
    <row r="83" spans="5:14" x14ac:dyDescent="0.3">
      <c r="E83">
        <v>850</v>
      </c>
      <c r="F83">
        <v>10.82</v>
      </c>
      <c r="G83" s="1">
        <v>11.01</v>
      </c>
      <c r="H83" s="1">
        <v>610</v>
      </c>
      <c r="I83" s="1">
        <v>104</v>
      </c>
      <c r="J83" s="1">
        <v>2720.39</v>
      </c>
      <c r="K83" s="1">
        <v>4.093</v>
      </c>
      <c r="L83" s="1">
        <v>108.8</v>
      </c>
      <c r="M83" s="1">
        <v>862.4</v>
      </c>
      <c r="N83" s="2"/>
    </row>
    <row r="84" spans="5:14" x14ac:dyDescent="0.3">
      <c r="F84">
        <v>10.84</v>
      </c>
      <c r="G84" s="1">
        <v>11.01</v>
      </c>
      <c r="H84" s="1">
        <v>620</v>
      </c>
      <c r="I84" s="1">
        <v>210.08</v>
      </c>
      <c r="J84" s="1">
        <v>2784.26</v>
      </c>
      <c r="K84" s="1">
        <v>4.1900000000000004</v>
      </c>
      <c r="L84" s="1">
        <v>109</v>
      </c>
      <c r="M84" s="1">
        <v>861.6</v>
      </c>
      <c r="N84" s="2"/>
    </row>
    <row r="85" spans="5:14" x14ac:dyDescent="0.3">
      <c r="F85">
        <v>10.83</v>
      </c>
      <c r="G85" s="1">
        <v>11</v>
      </c>
      <c r="H85" s="1">
        <v>630</v>
      </c>
      <c r="I85" s="1">
        <v>316.26</v>
      </c>
      <c r="J85" s="1">
        <v>2852.55</v>
      </c>
      <c r="K85" s="1">
        <v>4.08</v>
      </c>
      <c r="L85" s="1">
        <v>109</v>
      </c>
      <c r="M85" s="1">
        <v>862.5</v>
      </c>
      <c r="N85" s="2"/>
    </row>
    <row r="86" spans="5:14" x14ac:dyDescent="0.3">
      <c r="F86">
        <v>10.82</v>
      </c>
      <c r="G86" s="1">
        <v>10.99</v>
      </c>
      <c r="H86" s="1">
        <f>641+18/60</f>
        <v>641.29999999999995</v>
      </c>
      <c r="I86" s="1">
        <v>435.92</v>
      </c>
      <c r="J86" s="1">
        <v>2929.91</v>
      </c>
      <c r="K86" s="1">
        <v>4.0140000000000002</v>
      </c>
      <c r="L86" s="1">
        <v>108.9</v>
      </c>
      <c r="M86" s="1">
        <v>861.2</v>
      </c>
      <c r="N86" s="2"/>
    </row>
    <row r="87" spans="5:14" x14ac:dyDescent="0.3">
      <c r="F87">
        <v>10.83</v>
      </c>
      <c r="G87" s="1">
        <v>10.96</v>
      </c>
      <c r="H87" s="1">
        <v>650</v>
      </c>
      <c r="I87" s="1">
        <v>528.19000000000005</v>
      </c>
      <c r="J87" s="1">
        <v>2989.29</v>
      </c>
      <c r="K87" s="1">
        <v>3.9239999999999999</v>
      </c>
      <c r="L87" s="1">
        <v>109</v>
      </c>
      <c r="M87" s="1">
        <v>860.6</v>
      </c>
      <c r="N87" s="2"/>
    </row>
    <row r="88" spans="5:14" x14ac:dyDescent="0.3">
      <c r="F88">
        <v>10.83</v>
      </c>
      <c r="G88" s="1">
        <v>10.97</v>
      </c>
      <c r="H88" s="1">
        <f>661+51/60</f>
        <v>661.85</v>
      </c>
      <c r="I88" s="1">
        <v>653.39</v>
      </c>
      <c r="J88" s="1">
        <v>3065.87</v>
      </c>
      <c r="K88" s="1">
        <v>3.8370000000000002</v>
      </c>
      <c r="L88" s="1">
        <v>109</v>
      </c>
      <c r="M88" s="1">
        <v>860.7</v>
      </c>
    </row>
    <row r="89" spans="5:14" x14ac:dyDescent="0.3">
      <c r="E89" t="s">
        <v>26</v>
      </c>
      <c r="F89">
        <f>AVERAGE(F83:F88)</f>
        <v>10.828333333333333</v>
      </c>
      <c r="G89" s="1">
        <f>AVERAGE(G83:G88)</f>
        <v>10.99</v>
      </c>
      <c r="H89" s="1"/>
      <c r="I89" s="1">
        <f>LINEST(I83:I88,H83:H88)</f>
        <v>10.597358064023744</v>
      </c>
      <c r="J89" s="1">
        <f>LINEST(J83:J88,H83:H88)</f>
        <v>6.7109077864153743</v>
      </c>
      <c r="K89" s="1">
        <f>AVERAGE(K83:K88)</f>
        <v>4.0230000000000006</v>
      </c>
      <c r="L89" s="1">
        <f>AVERAGE(L83:L88)</f>
        <v>108.95</v>
      </c>
      <c r="M89" s="1">
        <f>AVERAGE(M83:M88)</f>
        <v>861.5</v>
      </c>
    </row>
    <row r="90" spans="5:14" x14ac:dyDescent="0.3">
      <c r="G90" s="1"/>
      <c r="H90" s="1"/>
      <c r="I90" s="1"/>
      <c r="J90" s="1"/>
      <c r="K90" s="1"/>
      <c r="L90" s="1"/>
      <c r="M90" s="1"/>
    </row>
    <row r="91" spans="5:14" x14ac:dyDescent="0.3">
      <c r="G91" s="1"/>
      <c r="H91" s="1"/>
      <c r="I91" s="1"/>
      <c r="J91" s="1"/>
      <c r="K91" s="1"/>
      <c r="L91" s="1"/>
      <c r="M91" s="1"/>
      <c r="N91" s="2"/>
    </row>
    <row r="92" spans="5:14" x14ac:dyDescent="0.3">
      <c r="G92" s="1"/>
      <c r="H92" s="1"/>
      <c r="I92" s="1"/>
      <c r="J92" s="1"/>
      <c r="K92" s="1"/>
      <c r="L92" s="1"/>
      <c r="M92" s="1"/>
      <c r="N92" s="2"/>
    </row>
    <row r="93" spans="5:14" x14ac:dyDescent="0.3">
      <c r="G93" s="1"/>
      <c r="H93" s="1"/>
      <c r="I93" s="1"/>
      <c r="J93" s="1"/>
      <c r="K93" s="1"/>
      <c r="L93" s="1"/>
      <c r="M93" s="1"/>
      <c r="N93" s="2"/>
    </row>
    <row r="94" spans="5:14" x14ac:dyDescent="0.3">
      <c r="G94" s="1"/>
      <c r="H94" s="1"/>
      <c r="I94" s="1"/>
      <c r="J94" s="1"/>
      <c r="K94" s="1"/>
      <c r="L94" s="1"/>
      <c r="M94" s="1"/>
      <c r="N94" s="2"/>
    </row>
    <row r="95" spans="5:14" x14ac:dyDescent="0.3">
      <c r="G95" s="1"/>
      <c r="H95" s="1"/>
      <c r="I95" s="1"/>
      <c r="J95" s="1"/>
      <c r="K95" s="1"/>
      <c r="L95" s="1"/>
      <c r="M95" s="1"/>
      <c r="N95" s="2"/>
    </row>
    <row r="96" spans="5:14" x14ac:dyDescent="0.3">
      <c r="G96" s="1"/>
      <c r="H96" s="1"/>
      <c r="I96" s="1"/>
      <c r="J96" s="1"/>
      <c r="K96" s="1"/>
      <c r="L96" s="1"/>
      <c r="M96" s="1"/>
      <c r="N96" s="2"/>
    </row>
    <row r="97" spans="5:14" x14ac:dyDescent="0.3">
      <c r="G97" s="1"/>
      <c r="H97" s="1"/>
      <c r="I97" s="1"/>
      <c r="J97" s="1"/>
      <c r="K97" s="1"/>
      <c r="L97" s="1"/>
      <c r="M97" s="1"/>
    </row>
    <row r="98" spans="5:14" x14ac:dyDescent="0.3">
      <c r="G98" s="1"/>
      <c r="H98" s="1"/>
      <c r="I98" s="1"/>
      <c r="J98" s="1"/>
      <c r="K98" s="1"/>
      <c r="L98" s="1"/>
      <c r="M98" s="1"/>
    </row>
    <row r="99" spans="5:14" x14ac:dyDescent="0.3">
      <c r="G99" s="1"/>
      <c r="H99" s="1"/>
      <c r="I99" s="1"/>
      <c r="J99" s="1"/>
      <c r="K99" s="1"/>
      <c r="L99" s="1"/>
      <c r="M99" s="1"/>
      <c r="N99" s="2"/>
    </row>
    <row r="100" spans="5:14" x14ac:dyDescent="0.3">
      <c r="G100" s="1"/>
      <c r="H100" s="1"/>
      <c r="I100" s="1"/>
      <c r="J100" s="1"/>
      <c r="K100" s="1"/>
      <c r="L100" s="1"/>
      <c r="M100" s="1"/>
      <c r="N100" s="2"/>
    </row>
    <row r="101" spans="5:14" x14ac:dyDescent="0.3">
      <c r="G101" s="1"/>
      <c r="H101" s="1"/>
      <c r="I101" s="1"/>
      <c r="J101" s="1"/>
      <c r="K101" s="1"/>
      <c r="L101" s="1"/>
      <c r="M101" s="1"/>
      <c r="N101" s="2"/>
    </row>
    <row r="102" spans="5:14" x14ac:dyDescent="0.3">
      <c r="G102" s="1"/>
      <c r="H102" s="1"/>
      <c r="I102" s="1"/>
      <c r="J102" s="1"/>
      <c r="K102" s="1"/>
      <c r="L102" s="1"/>
      <c r="M102" s="1"/>
      <c r="N102" s="2"/>
    </row>
    <row r="103" spans="5:14" x14ac:dyDescent="0.3">
      <c r="G103" s="1"/>
      <c r="H103" s="1"/>
      <c r="I103" s="1"/>
      <c r="J103" s="1"/>
      <c r="K103" s="1"/>
      <c r="L103" s="1"/>
      <c r="M103" s="1"/>
      <c r="N103" s="2"/>
    </row>
    <row r="104" spans="5:14" x14ac:dyDescent="0.3">
      <c r="G104" s="1"/>
      <c r="I104" s="1"/>
      <c r="J104" s="1"/>
      <c r="K104" s="1"/>
      <c r="L104" s="1"/>
      <c r="M104" s="1"/>
      <c r="N104" s="2"/>
    </row>
    <row r="105" spans="5:14" x14ac:dyDescent="0.3">
      <c r="G105" s="1"/>
      <c r="I105" s="1"/>
      <c r="J105" s="1"/>
      <c r="K105" s="1"/>
      <c r="L105" s="1"/>
      <c r="M105" s="1"/>
    </row>
    <row r="106" spans="5:14" x14ac:dyDescent="0.3">
      <c r="G106" s="1"/>
      <c r="I106" s="1"/>
      <c r="J106" s="1"/>
      <c r="K106" s="1"/>
      <c r="L106" s="1"/>
      <c r="M106" s="1"/>
    </row>
    <row r="107" spans="5:14" x14ac:dyDescent="0.3">
      <c r="G107" s="1"/>
      <c r="H107" s="1"/>
      <c r="I107" s="1"/>
      <c r="J107" s="1"/>
      <c r="K107" s="1"/>
      <c r="L107" s="1"/>
      <c r="M107" s="1"/>
    </row>
    <row r="108" spans="5:14" x14ac:dyDescent="0.3">
      <c r="E108" s="4"/>
      <c r="G108" s="1"/>
      <c r="H108" s="1"/>
      <c r="I108" s="1"/>
      <c r="J108" s="1"/>
      <c r="K108" s="1"/>
      <c r="L108" s="1"/>
      <c r="M108" s="1"/>
    </row>
    <row r="109" spans="5:14" x14ac:dyDescent="0.3">
      <c r="G109" s="1"/>
      <c r="H109" s="1"/>
      <c r="I109" s="1"/>
      <c r="J109" s="1"/>
      <c r="K109" s="1"/>
      <c r="L109" s="1"/>
      <c r="M109" s="1"/>
    </row>
    <row r="110" spans="5:14" x14ac:dyDescent="0.3">
      <c r="G110" s="1"/>
      <c r="H110" s="1"/>
      <c r="I110" s="1"/>
      <c r="J110" s="1"/>
      <c r="K110" s="1"/>
      <c r="L110" s="1"/>
      <c r="M110" s="1"/>
    </row>
    <row r="111" spans="5:14" x14ac:dyDescent="0.3">
      <c r="G111" s="1"/>
      <c r="H111" s="1"/>
      <c r="I111" s="1"/>
      <c r="J111" s="1"/>
      <c r="K111" s="1"/>
      <c r="L111" s="1"/>
      <c r="M111" s="1"/>
    </row>
    <row r="112" spans="5:14" x14ac:dyDescent="0.3">
      <c r="G112" s="1"/>
      <c r="H112" s="1"/>
      <c r="I112" s="1"/>
      <c r="J112" s="1"/>
      <c r="K112" s="1"/>
      <c r="L112" s="1"/>
      <c r="M112" s="1"/>
    </row>
    <row r="113" spans="7:13" x14ac:dyDescent="0.3">
      <c r="G113" s="1"/>
      <c r="H113" s="1"/>
      <c r="I113" s="1"/>
      <c r="J113" s="1"/>
      <c r="K113" s="1"/>
      <c r="L113" s="1"/>
      <c r="M113" s="1"/>
    </row>
    <row r="114" spans="7:13" x14ac:dyDescent="0.3">
      <c r="G114" s="1"/>
      <c r="H114" s="1"/>
      <c r="I114" s="1"/>
      <c r="J114" s="1"/>
      <c r="K114" s="1"/>
      <c r="L114" s="1"/>
      <c r="M114" s="1"/>
    </row>
    <row r="115" spans="7:13" x14ac:dyDescent="0.3">
      <c r="G115" s="1"/>
      <c r="H115" s="1"/>
      <c r="I115" s="1"/>
      <c r="J115" s="1"/>
      <c r="K115" s="1"/>
      <c r="L115" s="1"/>
      <c r="M115" s="1"/>
    </row>
    <row r="116" spans="7:13" x14ac:dyDescent="0.3">
      <c r="G116" s="1"/>
      <c r="H116" s="1"/>
      <c r="I116" s="1"/>
      <c r="J116" s="1"/>
      <c r="K116" s="1"/>
      <c r="L116" s="1"/>
      <c r="M116" s="1"/>
    </row>
    <row r="117" spans="7:13" x14ac:dyDescent="0.3">
      <c r="G117" s="1"/>
      <c r="H117" s="1"/>
      <c r="I117" s="1"/>
      <c r="J117" s="1"/>
      <c r="K117" s="1"/>
      <c r="L117" s="1"/>
      <c r="M117" s="1"/>
    </row>
    <row r="118" spans="7:13" x14ac:dyDescent="0.3">
      <c r="G118" s="1"/>
      <c r="H118" s="1"/>
      <c r="I118" s="1"/>
      <c r="J118" s="1"/>
      <c r="K118" s="1"/>
      <c r="L118" s="1"/>
      <c r="M118" s="1"/>
    </row>
    <row r="119" spans="7:13" x14ac:dyDescent="0.3">
      <c r="G119" s="1"/>
      <c r="H119" s="1"/>
      <c r="I119" s="1"/>
      <c r="J119" s="1"/>
      <c r="K119" s="1"/>
      <c r="L119" s="1"/>
      <c r="M119" s="1"/>
    </row>
    <row r="120" spans="7:13" x14ac:dyDescent="0.3">
      <c r="G120" s="1"/>
      <c r="H120" s="1"/>
      <c r="I120" s="1"/>
      <c r="J120" s="1"/>
      <c r="K120" s="1"/>
      <c r="L120" s="1"/>
      <c r="M120" s="1"/>
    </row>
    <row r="121" spans="7:13" x14ac:dyDescent="0.3">
      <c r="G121" s="1"/>
      <c r="H121" s="1"/>
      <c r="I121" s="1"/>
      <c r="J121" s="1"/>
      <c r="K121" s="1"/>
      <c r="L121" s="1"/>
      <c r="M121" s="1"/>
    </row>
    <row r="122" spans="7:13" x14ac:dyDescent="0.3">
      <c r="G122" s="1"/>
      <c r="I122" s="1"/>
      <c r="J122" s="1"/>
      <c r="K122" s="1"/>
      <c r="L122" s="1"/>
      <c r="M122" s="1"/>
    </row>
    <row r="123" spans="7:13" x14ac:dyDescent="0.3">
      <c r="G123" s="1"/>
      <c r="I123" s="1"/>
      <c r="J123" s="1"/>
      <c r="K123" s="1"/>
      <c r="L123" s="1"/>
      <c r="M123" s="1"/>
    </row>
    <row r="124" spans="7:13" x14ac:dyDescent="0.3">
      <c r="G124" s="1"/>
      <c r="I124" s="1"/>
      <c r="J124" s="1"/>
      <c r="K124" s="1"/>
      <c r="L124" s="1"/>
      <c r="M124" s="1"/>
    </row>
    <row r="125" spans="7:13" x14ac:dyDescent="0.3">
      <c r="G125" s="1"/>
      <c r="H125" s="1"/>
      <c r="I125" s="1"/>
      <c r="J125" s="1"/>
      <c r="K125" s="1"/>
      <c r="L125" s="1"/>
      <c r="M125" s="1"/>
    </row>
    <row r="126" spans="7:13" x14ac:dyDescent="0.3">
      <c r="G126" s="1"/>
      <c r="H126" s="1"/>
      <c r="I126" s="1"/>
      <c r="J126" s="1"/>
      <c r="K126" s="1"/>
      <c r="L126" s="1"/>
      <c r="M126" s="1"/>
    </row>
    <row r="127" spans="7:13" x14ac:dyDescent="0.3">
      <c r="G127" s="1"/>
      <c r="I127" s="1"/>
      <c r="J127" s="1"/>
      <c r="K127" s="1"/>
      <c r="L127" s="1"/>
      <c r="M127" s="1"/>
    </row>
    <row r="128" spans="7:13" x14ac:dyDescent="0.3">
      <c r="G128" s="1"/>
      <c r="I128" s="1"/>
      <c r="J128" s="1"/>
      <c r="K128" s="1"/>
      <c r="L128" s="1"/>
      <c r="M128" s="1"/>
    </row>
    <row r="129" spans="7:13" x14ac:dyDescent="0.3">
      <c r="G129" s="1"/>
      <c r="I129" s="1"/>
      <c r="J129" s="1"/>
      <c r="K129" s="1"/>
      <c r="L129" s="1"/>
      <c r="M129" s="1"/>
    </row>
    <row r="130" spans="7:13" x14ac:dyDescent="0.3">
      <c r="G130" s="1"/>
      <c r="H130" s="1"/>
      <c r="I130" s="1"/>
      <c r="J130" s="1"/>
      <c r="K130" s="1"/>
      <c r="L130" s="1"/>
      <c r="M130" s="1"/>
    </row>
    <row r="132" spans="7:13" x14ac:dyDescent="0.3">
      <c r="G132" s="1"/>
      <c r="H132" s="1"/>
      <c r="I132" s="1"/>
      <c r="J132" s="1"/>
      <c r="K132" s="1"/>
      <c r="L132" s="1"/>
      <c r="M132" s="1"/>
    </row>
    <row r="133" spans="7:13" x14ac:dyDescent="0.3">
      <c r="G133" s="1"/>
      <c r="H133" s="1"/>
      <c r="I133" s="1"/>
      <c r="J133" s="1"/>
      <c r="K133" s="1"/>
      <c r="L133" s="1"/>
      <c r="M133" s="1"/>
    </row>
    <row r="134" spans="7:13" x14ac:dyDescent="0.3">
      <c r="G134" s="1"/>
      <c r="H134" s="1"/>
      <c r="I134" s="1"/>
      <c r="J134" s="1"/>
      <c r="K134" s="1"/>
      <c r="L134" s="1"/>
      <c r="M134" s="1"/>
    </row>
    <row r="135" spans="7:13" x14ac:dyDescent="0.3">
      <c r="G135" s="1"/>
      <c r="H135" s="1"/>
      <c r="I135" s="1"/>
      <c r="J135" s="1"/>
      <c r="K135" s="1"/>
      <c r="L135" s="1"/>
      <c r="M135" s="1"/>
    </row>
    <row r="136" spans="7:13" x14ac:dyDescent="0.3">
      <c r="G136" s="1"/>
      <c r="H136" s="1"/>
      <c r="I136" s="1"/>
      <c r="J136" s="1"/>
      <c r="K136" s="1"/>
      <c r="L136" s="1"/>
      <c r="M136" s="1"/>
    </row>
    <row r="137" spans="7:13" x14ac:dyDescent="0.3">
      <c r="G137" s="1"/>
      <c r="I137" s="1"/>
      <c r="J137" s="1"/>
      <c r="K137" s="1"/>
      <c r="L137" s="1"/>
      <c r="M137" s="1"/>
    </row>
    <row r="138" spans="7:13" x14ac:dyDescent="0.3">
      <c r="G138" s="1"/>
      <c r="I138" s="1"/>
      <c r="J138" s="1"/>
      <c r="K138" s="1"/>
      <c r="L138" s="1"/>
      <c r="M138" s="1"/>
    </row>
    <row r="139" spans="7:13" x14ac:dyDescent="0.3">
      <c r="G139" s="1"/>
      <c r="I139" s="1"/>
      <c r="J139" s="1"/>
      <c r="K139" s="1"/>
      <c r="L139" s="1"/>
      <c r="M139" s="1"/>
    </row>
    <row r="140" spans="7:13" x14ac:dyDescent="0.3">
      <c r="G140" s="1"/>
      <c r="H140" s="1"/>
      <c r="I140" s="1"/>
      <c r="J140" s="1"/>
      <c r="K140" s="1"/>
      <c r="L140" s="1"/>
      <c r="M140" s="1"/>
    </row>
    <row r="141" spans="7:13" x14ac:dyDescent="0.3">
      <c r="G141" s="1"/>
      <c r="H141" s="1"/>
      <c r="I141" s="1"/>
      <c r="J141" s="1"/>
      <c r="K141" s="1"/>
      <c r="L141" s="1"/>
      <c r="M141" s="1"/>
    </row>
    <row r="142" spans="7:13" x14ac:dyDescent="0.3">
      <c r="G142" s="1"/>
      <c r="I142" s="1"/>
      <c r="J142" s="1"/>
      <c r="K142" s="1"/>
      <c r="L142" s="1"/>
      <c r="M142" s="1"/>
    </row>
    <row r="143" spans="7:13" x14ac:dyDescent="0.3">
      <c r="G143" s="1"/>
      <c r="I143" s="1"/>
      <c r="J143" s="1"/>
      <c r="K143" s="1"/>
      <c r="L143" s="1"/>
      <c r="M143" s="1"/>
    </row>
    <row r="144" spans="7:13" x14ac:dyDescent="0.3">
      <c r="G144" s="1"/>
      <c r="I144" s="1"/>
      <c r="J144" s="1"/>
      <c r="K144" s="1"/>
      <c r="L144" s="1"/>
      <c r="M144" s="1"/>
    </row>
    <row r="145" spans="7:13" x14ac:dyDescent="0.3">
      <c r="G145" s="1"/>
      <c r="H145" s="1"/>
      <c r="I145" s="1"/>
      <c r="J145" s="1"/>
      <c r="K145" s="1"/>
      <c r="L145" s="1"/>
      <c r="M145" s="1"/>
    </row>
    <row r="147" spans="7:13" x14ac:dyDescent="0.3">
      <c r="G147" s="1"/>
      <c r="H147" s="1"/>
      <c r="I147" s="1"/>
      <c r="J147" s="1"/>
      <c r="K147" s="1"/>
      <c r="L147" s="1"/>
      <c r="M147" s="1"/>
    </row>
    <row r="148" spans="7:13" x14ac:dyDescent="0.3">
      <c r="G148" s="1"/>
      <c r="H148" s="1"/>
      <c r="I148" s="1"/>
      <c r="J148" s="1"/>
      <c r="K148" s="1"/>
      <c r="L148" s="1"/>
      <c r="M148" s="1"/>
    </row>
    <row r="149" spans="7:13" x14ac:dyDescent="0.3">
      <c r="G149" s="1"/>
      <c r="H149" s="1"/>
      <c r="I149" s="1"/>
      <c r="J149" s="1"/>
      <c r="K149" s="1"/>
      <c r="L149" s="1"/>
      <c r="M149" s="1"/>
    </row>
    <row r="150" spans="7:13" x14ac:dyDescent="0.3">
      <c r="G150" s="1"/>
      <c r="H150" s="1"/>
      <c r="I150" s="1"/>
      <c r="J150" s="1"/>
      <c r="K150" s="1"/>
      <c r="L150" s="1"/>
      <c r="M150" s="1"/>
    </row>
  </sheetData>
  <mergeCells count="3">
    <mergeCell ref="A1:C1"/>
    <mergeCell ref="E1:M1"/>
    <mergeCell ref="P1:U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zoomScale="85" zoomScaleNormal="85" workbookViewId="0">
      <selection activeCell="A11" sqref="A11"/>
    </sheetView>
  </sheetViews>
  <sheetFormatPr defaultRowHeight="14.4" x14ac:dyDescent="0.3"/>
  <cols>
    <col min="1" max="1" width="19.77734375" style="1" bestFit="1" customWidth="1"/>
    <col min="2" max="4" width="8.88671875" style="1"/>
    <col min="5" max="5" width="18.5546875" style="1" bestFit="1" customWidth="1"/>
    <col min="6" max="6" width="14.77734375" style="1" bestFit="1" customWidth="1"/>
    <col min="7" max="7" width="16.21875" style="1" bestFit="1" customWidth="1"/>
    <col min="8" max="8" width="16.33203125" style="1" bestFit="1" customWidth="1"/>
    <col min="9" max="9" width="15.21875" style="1" bestFit="1" customWidth="1"/>
    <col min="10" max="10" width="14.88671875" style="1" bestFit="1" customWidth="1"/>
    <col min="11" max="11" width="14" style="1" bestFit="1" customWidth="1"/>
    <col min="12" max="12" width="13.6640625" style="1" bestFit="1" customWidth="1"/>
    <col min="13" max="13" width="10.109375" style="1" bestFit="1" customWidth="1"/>
    <col min="14" max="14" width="12.5546875" style="1" bestFit="1" customWidth="1"/>
    <col min="15" max="15" width="8.88671875" style="1"/>
    <col min="16" max="16" width="18.5546875" style="1" bestFit="1" customWidth="1"/>
    <col min="17" max="17" width="20.6640625" style="1" bestFit="1" customWidth="1"/>
    <col min="18" max="18" width="21.88671875" style="1" bestFit="1" customWidth="1"/>
    <col min="19" max="19" width="17.44140625" style="1" bestFit="1" customWidth="1"/>
    <col min="20" max="20" width="18" style="1" bestFit="1" customWidth="1"/>
    <col min="21" max="21" width="8.88671875" style="1"/>
    <col min="22" max="22" width="12.109375" style="1" bestFit="1" customWidth="1"/>
    <col min="23" max="23" width="19.33203125" style="1" bestFit="1" customWidth="1"/>
    <col min="24" max="16384" width="8.88671875" style="1"/>
  </cols>
  <sheetData>
    <row r="1" spans="1:20" x14ac:dyDescent="0.3">
      <c r="A1" s="12" t="s">
        <v>0</v>
      </c>
      <c r="B1" s="12"/>
      <c r="C1" s="12"/>
      <c r="E1" s="12" t="s">
        <v>29</v>
      </c>
      <c r="F1" s="12"/>
      <c r="G1" s="12"/>
      <c r="H1" s="12"/>
      <c r="I1" s="12"/>
      <c r="J1" s="12"/>
      <c r="K1" s="12"/>
      <c r="L1" s="12"/>
      <c r="M1" s="12"/>
      <c r="P1" s="12" t="s">
        <v>30</v>
      </c>
      <c r="Q1" s="12"/>
      <c r="R1" s="12"/>
      <c r="S1" s="12"/>
      <c r="T1" s="12"/>
    </row>
    <row r="2" spans="1:20" x14ac:dyDescent="0.3">
      <c r="A2" s="1" t="s">
        <v>28</v>
      </c>
      <c r="B2" s="1">
        <v>7.7</v>
      </c>
      <c r="C2" s="1" t="s">
        <v>17</v>
      </c>
      <c r="E2" s="1" t="s">
        <v>10</v>
      </c>
      <c r="F2" s="1" t="s">
        <v>1</v>
      </c>
      <c r="G2" s="1" t="s">
        <v>2</v>
      </c>
      <c r="H2" s="1" t="s">
        <v>3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  <c r="P2" s="1" t="s">
        <v>10</v>
      </c>
      <c r="Q2" s="1" t="s">
        <v>11</v>
      </c>
      <c r="R2" s="1" t="s">
        <v>12</v>
      </c>
      <c r="S2" s="1" t="s">
        <v>14</v>
      </c>
      <c r="T2" s="1" t="s">
        <v>15</v>
      </c>
    </row>
    <row r="3" spans="1:20" x14ac:dyDescent="0.3">
      <c r="A3" s="1" t="s">
        <v>16</v>
      </c>
      <c r="B3" s="1">
        <v>10</v>
      </c>
      <c r="C3" s="1" t="s">
        <v>17</v>
      </c>
      <c r="E3" s="1">
        <v>0</v>
      </c>
      <c r="F3" s="1">
        <v>10.61</v>
      </c>
      <c r="G3" s="1">
        <v>9.5</v>
      </c>
      <c r="H3" s="1">
        <f>11+39/60</f>
        <v>11.65</v>
      </c>
      <c r="I3" s="1">
        <v>893.63</v>
      </c>
      <c r="J3" s="1">
        <v>857.08</v>
      </c>
      <c r="K3" s="1">
        <v>101.4</v>
      </c>
      <c r="L3" s="1">
        <v>0.94699999999999995</v>
      </c>
      <c r="M3" s="1">
        <v>0</v>
      </c>
      <c r="P3" s="1">
        <f>M10</f>
        <v>0</v>
      </c>
      <c r="Q3" s="1">
        <f>F10-G10</f>
        <v>1.0399999999999991</v>
      </c>
      <c r="R3" s="1">
        <f>F10-I10</f>
        <v>1.0330683065068591</v>
      </c>
      <c r="S3" s="1">
        <f>Q3*$P3/14.696/1000/60*101325/1000/$B$7</f>
        <v>0</v>
      </c>
      <c r="T3" s="1">
        <f>R3*$P3/14.696/1000/60*101325/1000/$B$7</f>
        <v>0</v>
      </c>
    </row>
    <row r="4" spans="1:20" x14ac:dyDescent="0.3">
      <c r="A4" s="8" t="s">
        <v>18</v>
      </c>
      <c r="B4" s="1">
        <v>10.75</v>
      </c>
      <c r="C4" s="1" t="s">
        <v>17</v>
      </c>
      <c r="F4" s="1">
        <v>10.57</v>
      </c>
      <c r="G4" s="1">
        <v>8.6999999999999993</v>
      </c>
      <c r="H4" s="1">
        <v>20</v>
      </c>
      <c r="I4" s="1">
        <v>974.76</v>
      </c>
      <c r="J4" s="1">
        <v>971.65</v>
      </c>
      <c r="K4" s="1">
        <v>101.4</v>
      </c>
      <c r="L4" s="1">
        <v>0.89500000000000002</v>
      </c>
      <c r="M4" s="1">
        <v>0</v>
      </c>
      <c r="P4" s="1">
        <f>M15</f>
        <v>73.833333333333329</v>
      </c>
      <c r="Q4" s="1">
        <f>F15-G15</f>
        <v>0.95999999999999908</v>
      </c>
      <c r="R4" s="1">
        <f>F15-I15</f>
        <v>0.9750388439619897</v>
      </c>
      <c r="S4" s="1">
        <f>Q4*P4/14.696/1000/60*101325/1000/$B$7</f>
        <v>0.74045256594249453</v>
      </c>
      <c r="T4" s="1">
        <f t="shared" ref="T4:T9" si="0">R4*$P4/14.696/1000/60*101325/1000/$B$7</f>
        <v>0.75205209781797855</v>
      </c>
    </row>
    <row r="5" spans="1:20" x14ac:dyDescent="0.3">
      <c r="A5" s="8" t="s">
        <v>19</v>
      </c>
      <c r="B5" s="1">
        <v>108.8</v>
      </c>
      <c r="C5" s="1" t="s">
        <v>20</v>
      </c>
      <c r="F5" s="1">
        <v>10.59</v>
      </c>
      <c r="G5" s="1">
        <v>8.84</v>
      </c>
      <c r="H5" s="1">
        <f>30+50/60</f>
        <v>30.833333333333332</v>
      </c>
      <c r="I5" s="1">
        <v>1078.92</v>
      </c>
      <c r="J5" s="1">
        <v>1113.49</v>
      </c>
      <c r="K5" s="1">
        <v>101.7</v>
      </c>
      <c r="L5" s="1">
        <v>0.59699999999999998</v>
      </c>
      <c r="M5" s="1">
        <v>0</v>
      </c>
      <c r="P5" s="1">
        <f>M20</f>
        <v>138.6</v>
      </c>
      <c r="Q5" s="1">
        <f>F20-G20</f>
        <v>0.7699999999999978</v>
      </c>
      <c r="R5" s="1">
        <f>F20-I20</f>
        <v>0.30065224296481219</v>
      </c>
      <c r="S5" s="1">
        <f t="shared" ref="S5:S6" si="1">Q5*P5/14.696/1000/60*101325/1000/$B$7</f>
        <v>1.11487836826347</v>
      </c>
      <c r="T5" s="1">
        <f t="shared" si="0"/>
        <v>0.43531257409267932</v>
      </c>
    </row>
    <row r="6" spans="1:20" x14ac:dyDescent="0.3">
      <c r="A6" s="8" t="s">
        <v>21</v>
      </c>
      <c r="B6" s="1">
        <v>0.67800000000000005</v>
      </c>
      <c r="C6" s="1" t="s">
        <v>20</v>
      </c>
      <c r="F6" s="1">
        <v>10.64</v>
      </c>
      <c r="G6" s="1">
        <v>8.7799999999999994</v>
      </c>
      <c r="H6" s="1">
        <v>40</v>
      </c>
      <c r="I6" s="1">
        <v>1166.75</v>
      </c>
      <c r="J6" s="1">
        <v>1202.3900000000001</v>
      </c>
      <c r="K6" s="1">
        <v>101.6</v>
      </c>
      <c r="L6" s="1">
        <v>0.53700000000000003</v>
      </c>
      <c r="M6" s="1">
        <v>0</v>
      </c>
      <c r="P6" s="1">
        <f>M25</f>
        <v>210.1</v>
      </c>
      <c r="Q6" s="1">
        <f>F25-G25</f>
        <v>0.71333333333333648</v>
      </c>
      <c r="R6" s="1">
        <f>F25-I25</f>
        <v>1.0509548474291588</v>
      </c>
      <c r="S6" s="1">
        <f t="shared" si="1"/>
        <v>1.5656407072219267</v>
      </c>
      <c r="T6" s="1">
        <f t="shared" si="0"/>
        <v>2.30666031390742</v>
      </c>
    </row>
    <row r="7" spans="1:20" x14ac:dyDescent="0.3">
      <c r="A7" s="8" t="s">
        <v>22</v>
      </c>
      <c r="B7" s="2">
        <v>1.0999999999999999E-2</v>
      </c>
      <c r="C7" s="1" t="s">
        <v>23</v>
      </c>
      <c r="F7" s="1">
        <v>10.63</v>
      </c>
      <c r="G7" s="1">
        <v>9.56</v>
      </c>
      <c r="H7" s="1">
        <f>50+11/60</f>
        <v>50.18333333333333</v>
      </c>
      <c r="I7" s="1">
        <v>1263.53</v>
      </c>
      <c r="J7" s="1">
        <v>1299.92</v>
      </c>
      <c r="K7" s="1">
        <v>101.5</v>
      </c>
      <c r="L7" s="1">
        <v>0.52200000000000002</v>
      </c>
      <c r="M7" s="1">
        <v>0</v>
      </c>
      <c r="P7" s="1">
        <f>M31</f>
        <v>278.70000000000005</v>
      </c>
      <c r="Q7" s="1">
        <f>F31-G31</f>
        <v>0.61750000000000149</v>
      </c>
      <c r="R7" s="1">
        <f>F31-I31</f>
        <v>0.46325215569849476</v>
      </c>
      <c r="S7" s="1">
        <f>Q7*P7/14.696/1000/60*101325/1000/$B$7</f>
        <v>1.7978252025133667</v>
      </c>
      <c r="T7" s="1">
        <f t="shared" si="0"/>
        <v>1.3487391103374866</v>
      </c>
    </row>
    <row r="8" spans="1:20" x14ac:dyDescent="0.3">
      <c r="A8" s="8" t="s">
        <v>32</v>
      </c>
      <c r="B8" s="1">
        <v>855</v>
      </c>
      <c r="C8" s="1" t="s">
        <v>25</v>
      </c>
      <c r="F8" s="1">
        <v>10.62</v>
      </c>
      <c r="G8" s="1">
        <v>9.57</v>
      </c>
      <c r="H8" s="1">
        <f>60+31/60</f>
        <v>60.516666666666666</v>
      </c>
      <c r="I8" s="1">
        <v>1361.53</v>
      </c>
      <c r="J8" s="1">
        <v>1398.24</v>
      </c>
      <c r="K8" s="1">
        <v>101.4</v>
      </c>
      <c r="L8" s="1">
        <v>0.52300000000000002</v>
      </c>
      <c r="M8" s="1">
        <v>0</v>
      </c>
      <c r="P8" s="1">
        <f>M36</f>
        <v>325.3</v>
      </c>
      <c r="Q8" s="1">
        <f>F36-G36</f>
        <v>0.50999999999999979</v>
      </c>
      <c r="R8" s="1">
        <f>F36-I36</f>
        <v>0.20289353532642096</v>
      </c>
      <c r="S8" s="1">
        <f>Q8*P8/14.696/1000/60*101325/1000/$B$7</f>
        <v>1.7331165638763786</v>
      </c>
      <c r="T8" s="1">
        <f>R8*$P8/14.696/1000/60*101325/1000/$B$7</f>
        <v>0.68948656230913263</v>
      </c>
    </row>
    <row r="9" spans="1:20" x14ac:dyDescent="0.3">
      <c r="F9" s="1">
        <v>10.63</v>
      </c>
      <c r="G9" s="1">
        <v>9.49</v>
      </c>
      <c r="H9" s="1">
        <v>70</v>
      </c>
      <c r="I9" s="1">
        <v>1450.81</v>
      </c>
      <c r="J9" s="1">
        <v>1487.56</v>
      </c>
      <c r="K9" s="1">
        <v>101.5</v>
      </c>
      <c r="L9" s="1">
        <v>0.52200000000000002</v>
      </c>
      <c r="M9" s="1">
        <v>0</v>
      </c>
      <c r="P9" s="1">
        <f>M41</f>
        <v>424.16666666666669</v>
      </c>
      <c r="Q9" s="1">
        <f>F41-G41</f>
        <v>0.37666666666666693</v>
      </c>
      <c r="R9" s="1">
        <f>F41-I41</f>
        <v>0.14422963223287866</v>
      </c>
      <c r="S9" s="1">
        <f>Q9*P9/14.696/1000/60*101325/1000/$B$7</f>
        <v>1.6690419737316013</v>
      </c>
      <c r="T9" s="1">
        <f t="shared" si="0"/>
        <v>0.63909374350233616</v>
      </c>
    </row>
    <row r="10" spans="1:20" x14ac:dyDescent="0.3">
      <c r="A10" s="8" t="s">
        <v>33</v>
      </c>
      <c r="B10" s="1">
        <v>649.5</v>
      </c>
      <c r="E10" s="1" t="s">
        <v>26</v>
      </c>
      <c r="F10" s="1">
        <f>AVERAGE(F4:F5)</f>
        <v>10.58</v>
      </c>
      <c r="G10" s="1">
        <f>AVERAGE(G7:G9)</f>
        <v>9.5400000000000009</v>
      </c>
      <c r="I10" s="1">
        <f>LINEST(I3:I9,H3:H9)</f>
        <v>9.546931693493141</v>
      </c>
      <c r="J10" s="1">
        <f>LINEST(J3:J9,H3:H9)</f>
        <v>10.63286291564445</v>
      </c>
      <c r="K10" s="1">
        <f>AVERAGE(K3:K9)</f>
        <v>101.5</v>
      </c>
      <c r="L10" s="1">
        <f>AVERAGE(L4:L5)</f>
        <v>0.746</v>
      </c>
      <c r="M10" s="1">
        <v>0</v>
      </c>
      <c r="P10" s="1">
        <f>M46</f>
        <v>478.86666666666662</v>
      </c>
      <c r="Q10" s="1">
        <f>F46-G46</f>
        <v>0.25666666666666771</v>
      </c>
      <c r="R10" s="1">
        <f>F46-I46</f>
        <v>0.18579488019354784</v>
      </c>
      <c r="S10" s="1">
        <f t="shared" ref="S10:S11" si="2">Q10*P10/14.696/1000/60*101325/1000/$B$7</f>
        <v>1.2839780854956804</v>
      </c>
      <c r="T10" s="1">
        <f t="shared" ref="T10:T11" si="3">R10*$P10/14.696/1000/60*101325/1000/$B$7</f>
        <v>0.92944112168497395</v>
      </c>
    </row>
    <row r="11" spans="1:20" x14ac:dyDescent="0.3">
      <c r="A11" s="8" t="s">
        <v>34</v>
      </c>
      <c r="B11" s="1">
        <f>B10/B8</f>
        <v>0.75964912280701757</v>
      </c>
      <c r="P11" s="1">
        <f>M51</f>
        <v>552.23333333333323</v>
      </c>
      <c r="Q11" s="1">
        <f>F51-G51</f>
        <v>0.20000000000000107</v>
      </c>
      <c r="R11" s="1">
        <f>F51-I51</f>
        <v>3.5648439002008203E-2</v>
      </c>
      <c r="S11" s="1">
        <f t="shared" si="2"/>
        <v>1.1537883427360218</v>
      </c>
      <c r="T11" s="1">
        <f t="shared" si="3"/>
        <v>0.2056537667862649</v>
      </c>
    </row>
    <row r="12" spans="1:20" x14ac:dyDescent="0.3">
      <c r="E12" s="1">
        <v>70</v>
      </c>
      <c r="F12" s="1">
        <v>10.63</v>
      </c>
      <c r="G12" s="1">
        <v>9.67</v>
      </c>
      <c r="H12" s="1">
        <f>81+5/60</f>
        <v>81.083333333333329</v>
      </c>
      <c r="I12" s="1">
        <v>1558.97</v>
      </c>
      <c r="J12" s="1">
        <v>1569.69</v>
      </c>
      <c r="K12" s="1">
        <v>101.6</v>
      </c>
      <c r="L12" s="1">
        <v>0.70099999999999996</v>
      </c>
      <c r="M12" s="1">
        <v>74</v>
      </c>
      <c r="P12" s="1">
        <f>M56</f>
        <v>629.1</v>
      </c>
      <c r="Q12" s="1">
        <f>F56-G56</f>
        <v>5.9999999999998721E-2</v>
      </c>
      <c r="R12" s="1">
        <f>F56-I56</f>
        <v>5.5464608000585613E-2</v>
      </c>
      <c r="S12" s="1">
        <f t="shared" ref="S12" si="4">Q12*P12/14.696/1000/60*101325/1000/$B$7</f>
        <v>0.39431606312168221</v>
      </c>
      <c r="T12" s="1">
        <f t="shared" ref="T12" si="5">R12*$P12/14.696/1000/60*101325/1000/$B$7</f>
        <v>0.36450976448964567</v>
      </c>
    </row>
    <row r="13" spans="1:20" x14ac:dyDescent="0.3">
      <c r="F13" s="1">
        <v>10.62</v>
      </c>
      <c r="G13" s="1">
        <v>9.65</v>
      </c>
      <c r="H13" s="1">
        <f>92+9/60</f>
        <v>92.15</v>
      </c>
      <c r="I13" s="1">
        <v>1665.56</v>
      </c>
      <c r="J13" s="1">
        <v>1660.48</v>
      </c>
      <c r="K13" s="1">
        <v>101.5</v>
      </c>
      <c r="L13" s="1">
        <v>0.872</v>
      </c>
      <c r="M13" s="1">
        <v>73.8</v>
      </c>
      <c r="P13" s="1">
        <v>647</v>
      </c>
      <c r="Q13" s="1">
        <v>0</v>
      </c>
      <c r="R13" s="1">
        <v>0</v>
      </c>
      <c r="S13" s="1">
        <v>0</v>
      </c>
      <c r="T13" s="1">
        <v>0</v>
      </c>
    </row>
    <row r="14" spans="1:20" x14ac:dyDescent="0.3">
      <c r="F14" s="1">
        <v>10.65</v>
      </c>
      <c r="G14" s="1">
        <v>9.6999999999999993</v>
      </c>
      <c r="H14" s="1">
        <f>100+29/60</f>
        <v>100.48333333333333</v>
      </c>
      <c r="I14" s="1">
        <v>1746.37</v>
      </c>
      <c r="J14" s="1">
        <v>1728.6</v>
      </c>
      <c r="K14" s="1">
        <v>101.5</v>
      </c>
      <c r="L14" s="1">
        <v>0.95899999999999996</v>
      </c>
      <c r="M14" s="1">
        <v>73.7</v>
      </c>
    </row>
    <row r="15" spans="1:20" x14ac:dyDescent="0.3">
      <c r="E15" s="1" t="s">
        <v>26</v>
      </c>
      <c r="F15" s="1">
        <f>AVERAGE(F12:F14)</f>
        <v>10.633333333333333</v>
      </c>
      <c r="G15" s="1">
        <f>AVERAGE(G12:G14)</f>
        <v>9.6733333333333338</v>
      </c>
      <c r="I15" s="1">
        <f>LINEST(I12:I14,H12:H14)</f>
        <v>9.6582944893713432</v>
      </c>
      <c r="J15" s="1">
        <f>LINEST(J12:J14,H12:H14)</f>
        <v>8.1919119832319129</v>
      </c>
      <c r="K15" s="1">
        <f>AVERAGE(K12:K14)</f>
        <v>101.53333333333335</v>
      </c>
      <c r="L15" s="1">
        <f>AVERAGE(L12:L14)</f>
        <v>0.84399999999999997</v>
      </c>
      <c r="M15" s="1">
        <f>AVERAGE(M12:M14)</f>
        <v>73.833333333333329</v>
      </c>
    </row>
    <row r="17" spans="5:13" x14ac:dyDescent="0.3">
      <c r="E17" s="1">
        <v>140</v>
      </c>
      <c r="F17" s="1">
        <v>10.57</v>
      </c>
      <c r="G17" s="1">
        <v>9.82</v>
      </c>
      <c r="H17" s="1">
        <f>110+35/60</f>
        <v>110.58333333333333</v>
      </c>
      <c r="I17" s="1">
        <v>1835.67</v>
      </c>
      <c r="J17" s="1">
        <v>1806.83</v>
      </c>
      <c r="K17" s="1">
        <v>101.6</v>
      </c>
      <c r="L17" s="1">
        <v>1.1339999999999999</v>
      </c>
      <c r="M17" s="1">
        <v>138.19999999999999</v>
      </c>
    </row>
    <row r="18" spans="5:13" x14ac:dyDescent="0.3">
      <c r="F18" s="1">
        <v>10.62</v>
      </c>
      <c r="G18" s="1">
        <v>9.86</v>
      </c>
      <c r="H18" s="1">
        <f>120+16/60</f>
        <v>120.26666666666667</v>
      </c>
      <c r="I18" s="1">
        <v>1940.35</v>
      </c>
      <c r="J18" s="1">
        <v>1870.73</v>
      </c>
      <c r="K18" s="1">
        <v>101.6</v>
      </c>
      <c r="L18" s="1">
        <v>1.139</v>
      </c>
      <c r="M18" s="1">
        <v>139.4</v>
      </c>
    </row>
    <row r="19" spans="5:13" x14ac:dyDescent="0.3">
      <c r="F19" s="1">
        <v>10.65</v>
      </c>
      <c r="G19" s="1">
        <v>9.85</v>
      </c>
      <c r="H19" s="1">
        <f>130+3/60</f>
        <v>130.05000000000001</v>
      </c>
      <c r="I19" s="1">
        <v>2036.44</v>
      </c>
      <c r="J19" s="1">
        <v>1942.3</v>
      </c>
      <c r="K19" s="1">
        <v>101.5</v>
      </c>
      <c r="L19" s="1">
        <v>1.1000000000000001</v>
      </c>
      <c r="M19" s="1">
        <v>138.19999999999999</v>
      </c>
    </row>
    <row r="20" spans="5:13" x14ac:dyDescent="0.3">
      <c r="E20" s="1" t="s">
        <v>26</v>
      </c>
      <c r="F20" s="1">
        <f>AVERAGE(F17:F19)</f>
        <v>10.613333333333332</v>
      </c>
      <c r="G20" s="1">
        <f>AVERAGE(G17:G19)</f>
        <v>9.8433333333333337</v>
      </c>
      <c r="I20" s="1">
        <f>LINEST(I17:I19,H17:H19)</f>
        <v>10.312681090368519</v>
      </c>
      <c r="J20" s="1">
        <f>LINEST(J17:J19,H17:H19)</f>
        <v>6.9596887928481541</v>
      </c>
      <c r="K20" s="1">
        <f>AVERAGE(K17:K19)</f>
        <v>101.56666666666666</v>
      </c>
      <c r="L20" s="1">
        <f>AVERAGE(L17:L19)</f>
        <v>1.1243333333333332</v>
      </c>
      <c r="M20" s="1">
        <f>AVERAGE(M17:M19)</f>
        <v>138.6</v>
      </c>
    </row>
    <row r="22" spans="5:13" x14ac:dyDescent="0.3">
      <c r="E22" s="1">
        <v>210</v>
      </c>
      <c r="F22" s="1">
        <v>10.63</v>
      </c>
      <c r="G22" s="1">
        <v>9.93</v>
      </c>
      <c r="H22" s="1">
        <f>140+31/60</f>
        <v>140.51666666666668</v>
      </c>
      <c r="I22" s="1">
        <v>2139.41</v>
      </c>
      <c r="J22" s="1">
        <v>2007.92</v>
      </c>
      <c r="K22" s="1">
        <v>101.5</v>
      </c>
      <c r="L22" s="1">
        <v>1.379</v>
      </c>
      <c r="M22" s="1">
        <v>210.3</v>
      </c>
    </row>
    <row r="23" spans="5:13" x14ac:dyDescent="0.3">
      <c r="F23" s="1">
        <v>10.65</v>
      </c>
      <c r="G23" s="1">
        <v>9.94</v>
      </c>
      <c r="H23" s="1">
        <v>150</v>
      </c>
      <c r="I23" s="1">
        <v>2230.7800000000002</v>
      </c>
      <c r="J23" s="1">
        <v>2069.16</v>
      </c>
      <c r="K23" s="1">
        <v>101.5</v>
      </c>
      <c r="L23" s="1">
        <v>1.4259999999999999</v>
      </c>
      <c r="M23" s="1">
        <v>210.2</v>
      </c>
    </row>
    <row r="24" spans="5:13" x14ac:dyDescent="0.3">
      <c r="F24" s="1">
        <v>10.63</v>
      </c>
      <c r="G24" s="1">
        <v>9.9</v>
      </c>
      <c r="H24" s="1">
        <f>160+29/60</f>
        <v>160.48333333333332</v>
      </c>
      <c r="I24" s="1">
        <v>2330.8200000000002</v>
      </c>
      <c r="J24" s="1">
        <v>2136.27</v>
      </c>
      <c r="K24" s="1">
        <v>101.7</v>
      </c>
      <c r="L24" s="1">
        <v>1.419</v>
      </c>
      <c r="M24" s="1">
        <v>209.8</v>
      </c>
    </row>
    <row r="25" spans="5:13" x14ac:dyDescent="0.3">
      <c r="E25" s="1" t="s">
        <v>26</v>
      </c>
      <c r="F25" s="1">
        <f>AVERAGE(F22:F24)</f>
        <v>10.636666666666668</v>
      </c>
      <c r="G25" s="1">
        <f>AVERAGE(G22:G24)</f>
        <v>9.923333333333332</v>
      </c>
      <c r="I25" s="1">
        <f>LINEST(I22:I24,H22:H24)</f>
        <v>9.5857118192375097</v>
      </c>
      <c r="J25" s="1">
        <f>LINEST(J22:J24,H22:H24)</f>
        <v>6.4277473468467132</v>
      </c>
      <c r="K25" s="1">
        <f>AVERAGE(K22:K24)</f>
        <v>101.56666666666666</v>
      </c>
      <c r="L25" s="1">
        <f>AVERAGE(L22:L24)</f>
        <v>1.4080000000000001</v>
      </c>
      <c r="M25" s="1">
        <f>AVERAGE(M22:M24)</f>
        <v>210.1</v>
      </c>
    </row>
    <row r="27" spans="5:13" x14ac:dyDescent="0.3">
      <c r="E27" s="1">
        <v>280</v>
      </c>
      <c r="F27" s="1">
        <v>10.62</v>
      </c>
      <c r="G27" s="1">
        <v>10.06</v>
      </c>
      <c r="H27" s="1">
        <f>213+16/60</f>
        <v>213.26666666666668</v>
      </c>
      <c r="I27" s="1">
        <v>2779.65</v>
      </c>
      <c r="J27" s="1">
        <v>2492.31</v>
      </c>
      <c r="K27" s="1">
        <v>101.9</v>
      </c>
      <c r="L27" s="1">
        <v>1.655</v>
      </c>
      <c r="M27" s="1">
        <v>279.8</v>
      </c>
    </row>
    <row r="28" spans="5:13" x14ac:dyDescent="0.3">
      <c r="F28" s="1">
        <v>10.66</v>
      </c>
      <c r="G28" s="1">
        <v>10.02</v>
      </c>
      <c r="H28" s="1">
        <f>222+17/60</f>
        <v>222.28333333333333</v>
      </c>
      <c r="I28" s="1">
        <v>2873.35</v>
      </c>
      <c r="J28" s="1">
        <v>2565.91</v>
      </c>
      <c r="K28" s="1">
        <v>101.9</v>
      </c>
      <c r="L28" s="1">
        <v>1.84</v>
      </c>
      <c r="M28" s="1">
        <v>278.60000000000002</v>
      </c>
    </row>
    <row r="29" spans="5:13" x14ac:dyDescent="0.3">
      <c r="F29" s="1">
        <v>10.64</v>
      </c>
      <c r="G29" s="1">
        <v>10.01</v>
      </c>
      <c r="H29" s="1">
        <f>230+29/60</f>
        <v>230.48333333333332</v>
      </c>
      <c r="I29" s="1">
        <v>2938.55</v>
      </c>
      <c r="J29" s="1">
        <v>2626.52</v>
      </c>
      <c r="K29" s="1">
        <v>101.9</v>
      </c>
      <c r="L29" s="1">
        <v>1.8149999999999999</v>
      </c>
      <c r="M29" s="1">
        <v>278.10000000000002</v>
      </c>
    </row>
    <row r="30" spans="5:13" x14ac:dyDescent="0.3">
      <c r="F30" s="1">
        <v>10.67</v>
      </c>
      <c r="G30" s="1">
        <v>10.029999999999999</v>
      </c>
      <c r="H30" s="1">
        <v>240.1</v>
      </c>
      <c r="I30" s="1">
        <v>3058.3</v>
      </c>
      <c r="J30" s="1">
        <v>2695.2</v>
      </c>
      <c r="K30" s="1">
        <v>101.9</v>
      </c>
      <c r="L30" s="1">
        <v>1.786</v>
      </c>
      <c r="M30" s="1">
        <v>278.3</v>
      </c>
    </row>
    <row r="31" spans="5:13" x14ac:dyDescent="0.3">
      <c r="E31" s="1" t="s">
        <v>26</v>
      </c>
      <c r="F31" s="1">
        <f>AVERAGE(F27:F30)</f>
        <v>10.647500000000001</v>
      </c>
      <c r="G31" s="1">
        <f>AVERAGE(G27:G30)</f>
        <v>10.029999999999999</v>
      </c>
      <c r="I31" s="1">
        <f>LINEST(I27:I30,H27:H30)</f>
        <v>10.184247844301506</v>
      </c>
      <c r="J31" s="1">
        <f>LINEST(J27:J30,H27:H30)</f>
        <v>7.5430284618521473</v>
      </c>
      <c r="K31" s="1">
        <f>AVERAGE(K27:K30)</f>
        <v>101.9</v>
      </c>
      <c r="L31" s="1">
        <f>AVERAGE(L27:L30)</f>
        <v>1.774</v>
      </c>
      <c r="M31" s="1">
        <f>AVERAGE(M27:M30)</f>
        <v>278.70000000000005</v>
      </c>
    </row>
    <row r="33" spans="5:13" x14ac:dyDescent="0.3">
      <c r="E33" s="1">
        <v>350</v>
      </c>
      <c r="F33" s="1">
        <v>10.65</v>
      </c>
      <c r="G33" s="1">
        <v>10.11</v>
      </c>
      <c r="H33" s="1">
        <f>250+17/60</f>
        <v>250.28333333333333</v>
      </c>
      <c r="I33" s="1">
        <v>3164.76</v>
      </c>
      <c r="J33" s="1">
        <v>2762.34</v>
      </c>
      <c r="K33" s="1">
        <v>102</v>
      </c>
      <c r="L33" s="1">
        <v>1.9370000000000001</v>
      </c>
      <c r="M33" s="1">
        <v>325.3</v>
      </c>
    </row>
    <row r="34" spans="5:13" x14ac:dyDescent="0.3">
      <c r="F34" s="1">
        <v>10.62</v>
      </c>
      <c r="G34" s="1">
        <v>10.14</v>
      </c>
      <c r="H34" s="1">
        <v>260</v>
      </c>
      <c r="I34" s="1">
        <v>3266.13</v>
      </c>
      <c r="J34" s="1">
        <v>2825.7</v>
      </c>
      <c r="K34" s="1">
        <v>102.1</v>
      </c>
      <c r="L34" s="1">
        <v>1.9530000000000001</v>
      </c>
      <c r="M34" s="1">
        <v>325.8</v>
      </c>
    </row>
    <row r="35" spans="5:13" x14ac:dyDescent="0.3">
      <c r="F35" s="1">
        <v>10.63</v>
      </c>
      <c r="G35" s="1">
        <v>10.119999999999999</v>
      </c>
      <c r="H35" s="1">
        <f>270+25/60</f>
        <v>270.41666666666669</v>
      </c>
      <c r="I35" s="1">
        <v>3374.76</v>
      </c>
      <c r="J35" s="1">
        <v>2892.58</v>
      </c>
      <c r="K35" s="1">
        <v>102</v>
      </c>
      <c r="L35" s="1">
        <v>1.919</v>
      </c>
      <c r="M35" s="1">
        <v>324.8</v>
      </c>
    </row>
    <row r="36" spans="5:13" x14ac:dyDescent="0.3">
      <c r="E36" s="1" t="s">
        <v>26</v>
      </c>
      <c r="F36" s="1">
        <f>AVERAGE(F33:F35)</f>
        <v>10.633333333333333</v>
      </c>
      <c r="G36" s="1">
        <f>AVERAGE(G33:G35)</f>
        <v>10.123333333333333</v>
      </c>
      <c r="I36" s="1">
        <f>LINEST(I33:I35,H33:H35)</f>
        <v>10.430439798006912</v>
      </c>
      <c r="J36" s="1">
        <f>LINEST(J33:J35,H33:H35)</f>
        <v>6.4682940462457674</v>
      </c>
      <c r="K36" s="1">
        <f>AVERAGE(K33:K35)</f>
        <v>102.03333333333335</v>
      </c>
      <c r="L36" s="1">
        <f>AVERAGE(L33:L35)</f>
        <v>1.9363333333333335</v>
      </c>
      <c r="M36" s="1">
        <f>AVERAGE(M33:M35)</f>
        <v>325.3</v>
      </c>
    </row>
    <row r="38" spans="5:13" x14ac:dyDescent="0.3">
      <c r="E38" s="1">
        <v>420</v>
      </c>
      <c r="F38" s="1">
        <v>10.63</v>
      </c>
      <c r="G38" s="1">
        <v>10.25</v>
      </c>
      <c r="H38" s="1">
        <f>282+39/60</f>
        <v>282.64999999999998</v>
      </c>
      <c r="I38" s="1">
        <v>3504.28</v>
      </c>
      <c r="J38" s="1">
        <v>2762.34</v>
      </c>
      <c r="K38" s="1">
        <v>102.2</v>
      </c>
      <c r="L38" s="1">
        <v>2.1619999999999999</v>
      </c>
      <c r="M38" s="1">
        <v>428.4</v>
      </c>
    </row>
    <row r="39" spans="5:13" x14ac:dyDescent="0.3">
      <c r="F39" s="1">
        <v>10.65</v>
      </c>
      <c r="G39" s="1">
        <v>10.28</v>
      </c>
      <c r="H39" s="1">
        <f>290+19/60</f>
        <v>290.31666666666666</v>
      </c>
      <c r="I39" s="1">
        <v>3584.83</v>
      </c>
      <c r="J39" s="1">
        <v>2825.7</v>
      </c>
      <c r="K39" s="1">
        <v>102.2</v>
      </c>
      <c r="L39" s="1">
        <v>2.1560000000000001</v>
      </c>
      <c r="M39" s="1">
        <v>427.5</v>
      </c>
    </row>
    <row r="40" spans="5:13" x14ac:dyDescent="0.3">
      <c r="F40" s="1">
        <v>10.64</v>
      </c>
      <c r="G40" s="1">
        <v>10.26</v>
      </c>
      <c r="H40" s="1">
        <f>303+34/60</f>
        <v>303.56666666666666</v>
      </c>
      <c r="I40" s="1">
        <v>3723.83</v>
      </c>
      <c r="J40" s="1">
        <v>2892.58</v>
      </c>
      <c r="K40" s="1">
        <v>102.2</v>
      </c>
      <c r="L40" s="1">
        <v>2.1110000000000002</v>
      </c>
      <c r="M40" s="1">
        <v>416.6</v>
      </c>
    </row>
    <row r="41" spans="5:13" x14ac:dyDescent="0.3">
      <c r="E41" s="1" t="s">
        <v>26</v>
      </c>
      <c r="F41" s="1">
        <f>AVERAGE(F38:F40)</f>
        <v>10.64</v>
      </c>
      <c r="G41" s="1">
        <f>AVERAGE(G38:G40)</f>
        <v>10.263333333333334</v>
      </c>
      <c r="I41" s="1">
        <f>LINEST(I38:I40,H38:H40)</f>
        <v>10.495770367767122</v>
      </c>
      <c r="J41" s="1">
        <f>LINEST(J38:J40,H38:H40)</f>
        <v>6.0967829160895404</v>
      </c>
      <c r="K41" s="1">
        <f>AVERAGE(K38:K40)</f>
        <v>102.2</v>
      </c>
      <c r="L41" s="1">
        <f>AVERAGE(L38:L40)</f>
        <v>2.1430000000000002</v>
      </c>
      <c r="M41" s="1">
        <f>AVERAGE(M38:M40)</f>
        <v>424.16666666666669</v>
      </c>
    </row>
    <row r="43" spans="5:13" x14ac:dyDescent="0.3">
      <c r="E43" s="1">
        <v>490</v>
      </c>
      <c r="F43" s="1">
        <v>10.63</v>
      </c>
      <c r="G43" s="1">
        <v>10.36</v>
      </c>
      <c r="H43" s="1">
        <f>311+58/60</f>
        <v>311.96666666666664</v>
      </c>
      <c r="I43" s="1">
        <v>3813.28</v>
      </c>
      <c r="J43" s="1">
        <v>3035.21</v>
      </c>
      <c r="K43" s="1">
        <v>102.3</v>
      </c>
      <c r="L43" s="1">
        <v>2.3479999999999999</v>
      </c>
      <c r="M43" s="1">
        <v>481.2</v>
      </c>
    </row>
    <row r="44" spans="5:13" x14ac:dyDescent="0.3">
      <c r="F44" s="1">
        <v>10.62</v>
      </c>
      <c r="G44" s="1">
        <v>10.39</v>
      </c>
      <c r="H44" s="1">
        <f>320+47/60</f>
        <v>320.78333333333336</v>
      </c>
      <c r="I44" s="1">
        <v>3906.14</v>
      </c>
      <c r="J44" s="1">
        <v>3068.47</v>
      </c>
      <c r="K44" s="1">
        <v>102.3</v>
      </c>
      <c r="L44" s="1">
        <v>2.181</v>
      </c>
      <c r="M44" s="1">
        <v>479.2</v>
      </c>
    </row>
    <row r="45" spans="5:13" x14ac:dyDescent="0.3">
      <c r="F45" s="1">
        <v>10.64</v>
      </c>
      <c r="G45" s="1">
        <v>10.37</v>
      </c>
      <c r="H45" s="1">
        <f>331+19/60</f>
        <v>331.31666666666666</v>
      </c>
      <c r="I45" s="1">
        <v>4015.42</v>
      </c>
      <c r="J45" s="1">
        <v>3101.07</v>
      </c>
      <c r="K45" s="1">
        <v>102.3</v>
      </c>
      <c r="L45" s="1">
        <v>2.161</v>
      </c>
      <c r="M45" s="1">
        <v>476.2</v>
      </c>
    </row>
    <row r="46" spans="5:13" x14ac:dyDescent="0.3">
      <c r="E46" s="1" t="s">
        <v>26</v>
      </c>
      <c r="F46" s="1">
        <f>AVERAGE(F43:F45)</f>
        <v>10.63</v>
      </c>
      <c r="G46" s="1">
        <f>AVERAGE(G43:G45)</f>
        <v>10.373333333333333</v>
      </c>
      <c r="I46" s="1">
        <f>LINEST(I43:I45,H43:H45)</f>
        <v>10.444205119806453</v>
      </c>
      <c r="J46" s="1">
        <f>LINEST(J43:J45,H43:H45)</f>
        <v>3.3937053630007346</v>
      </c>
      <c r="K46" s="1">
        <f>AVERAGE(K43:K45)</f>
        <v>102.3</v>
      </c>
      <c r="L46" s="1">
        <f>AVERAGE(L43:L45)</f>
        <v>2.23</v>
      </c>
      <c r="M46" s="1">
        <f>AVERAGE(M43:M45)</f>
        <v>478.86666666666662</v>
      </c>
    </row>
    <row r="48" spans="5:13" x14ac:dyDescent="0.3">
      <c r="E48" s="1">
        <v>560</v>
      </c>
      <c r="F48" s="1">
        <v>10.63</v>
      </c>
      <c r="G48" s="1">
        <v>10.44</v>
      </c>
      <c r="H48" s="1">
        <f>340+45/60</f>
        <v>340.75</v>
      </c>
      <c r="I48" s="1">
        <v>4116.53</v>
      </c>
      <c r="J48" s="1">
        <v>3117.38</v>
      </c>
      <c r="K48" s="1">
        <v>102.5</v>
      </c>
      <c r="L48" s="1">
        <v>2.3769999999999998</v>
      </c>
      <c r="M48" s="1">
        <v>561.1</v>
      </c>
    </row>
    <row r="49" spans="5:13" x14ac:dyDescent="0.3">
      <c r="F49" s="1">
        <v>10.62</v>
      </c>
      <c r="G49" s="1">
        <v>10.43</v>
      </c>
      <c r="H49" s="1">
        <f>352+0.0166666666666667</f>
        <v>352.01666666666665</v>
      </c>
      <c r="I49" s="1">
        <v>4236.3999999999996</v>
      </c>
      <c r="J49" s="1">
        <v>3136.38</v>
      </c>
      <c r="K49" s="1">
        <v>102.5</v>
      </c>
      <c r="L49" s="1">
        <v>2.335</v>
      </c>
      <c r="M49" s="1">
        <v>553.5</v>
      </c>
    </row>
    <row r="50" spans="5:13" x14ac:dyDescent="0.3">
      <c r="F50" s="1">
        <v>10.64</v>
      </c>
      <c r="G50" s="1">
        <v>10.42</v>
      </c>
      <c r="H50" s="1">
        <v>363</v>
      </c>
      <c r="I50" s="1">
        <v>4352.25</v>
      </c>
      <c r="J50" s="1">
        <v>3152.7109999999998</v>
      </c>
      <c r="K50" s="1">
        <v>102.6</v>
      </c>
      <c r="L50" s="1">
        <v>2.3069999999999999</v>
      </c>
      <c r="M50" s="1">
        <v>542.1</v>
      </c>
    </row>
    <row r="51" spans="5:13" x14ac:dyDescent="0.3">
      <c r="E51" s="1" t="s">
        <v>26</v>
      </c>
      <c r="F51" s="1">
        <f>AVERAGE(F48:F50)</f>
        <v>10.63</v>
      </c>
      <c r="G51" s="1">
        <f>AVERAGE(G48:G50)</f>
        <v>10.43</v>
      </c>
      <c r="I51" s="1">
        <f>LINEST(I48:I50,H48:H50)</f>
        <v>10.594351560997993</v>
      </c>
      <c r="J51" s="1">
        <f>LINEST(J48:J50,H48:H50)</f>
        <v>1.5883334318315818</v>
      </c>
      <c r="K51" s="1">
        <f>AVERAGE(K48:K50)</f>
        <v>102.53333333333335</v>
      </c>
      <c r="L51" s="1">
        <f>AVERAGE(L48:L50)</f>
        <v>2.3396666666666666</v>
      </c>
      <c r="M51" s="1">
        <f>AVERAGE(M48:M50)</f>
        <v>552.23333333333323</v>
      </c>
    </row>
    <row r="53" spans="5:13" x14ac:dyDescent="0.3">
      <c r="E53" s="1">
        <v>630</v>
      </c>
      <c r="F53" s="1">
        <v>10.62</v>
      </c>
      <c r="G53" s="1">
        <v>10.56</v>
      </c>
      <c r="H53" s="1">
        <f>390+37/60</f>
        <v>390.61666666666667</v>
      </c>
      <c r="I53" s="1">
        <v>2634</v>
      </c>
      <c r="J53" s="1">
        <v>3203.67</v>
      </c>
      <c r="K53" s="1">
        <v>102.6</v>
      </c>
      <c r="L53" s="1">
        <v>2.4220000000000002</v>
      </c>
      <c r="M53" s="1">
        <v>625.79999999999995</v>
      </c>
    </row>
    <row r="54" spans="5:13" x14ac:dyDescent="0.3">
      <c r="F54" s="1">
        <v>10.63</v>
      </c>
      <c r="G54" s="1">
        <v>10.57</v>
      </c>
      <c r="H54" s="1">
        <f>400+24/60</f>
        <v>400.4</v>
      </c>
      <c r="I54" s="1">
        <v>2737.81</v>
      </c>
      <c r="J54" s="1">
        <v>3219.59</v>
      </c>
      <c r="K54" s="1">
        <v>102.7</v>
      </c>
      <c r="L54" s="1">
        <v>2.3769999999999998</v>
      </c>
      <c r="M54" s="1">
        <v>627.70000000000005</v>
      </c>
    </row>
    <row r="55" spans="5:13" x14ac:dyDescent="0.3">
      <c r="F55" s="1">
        <v>10.62</v>
      </c>
      <c r="G55" s="1">
        <v>10.56</v>
      </c>
      <c r="H55" s="1">
        <f>412+8/60</f>
        <v>412.13333333333333</v>
      </c>
      <c r="I55" s="1">
        <v>2861.41</v>
      </c>
      <c r="J55" s="1">
        <v>3232.32</v>
      </c>
      <c r="K55" s="1">
        <v>102.9</v>
      </c>
      <c r="L55" s="1">
        <v>2.39</v>
      </c>
      <c r="M55" s="1">
        <v>633.79999999999995</v>
      </c>
    </row>
    <row r="56" spans="5:13" x14ac:dyDescent="0.3">
      <c r="E56" s="1" t="s">
        <v>26</v>
      </c>
      <c r="F56" s="1">
        <f>AVERAGE(F53:F55)</f>
        <v>10.623333333333333</v>
      </c>
      <c r="G56" s="1">
        <f>AVERAGE(G53:G55)</f>
        <v>10.563333333333334</v>
      </c>
      <c r="I56" s="1">
        <f>LINEST(I53:I55,H53:H55)</f>
        <v>10.567868725332747</v>
      </c>
      <c r="J56" s="1">
        <f>LINEST(J53:J55,H53:H55)</f>
        <v>1.3234239883583769</v>
      </c>
      <c r="K56" s="1">
        <f>AVERAGE(K53:K55)</f>
        <v>102.73333333333335</v>
      </c>
      <c r="L56" s="1">
        <f>AVERAGE(L53:L55)</f>
        <v>2.3963333333333332</v>
      </c>
      <c r="M56" s="1">
        <f>AVERAGE(M53:M55)</f>
        <v>629.1</v>
      </c>
    </row>
  </sheetData>
  <mergeCells count="3">
    <mergeCell ref="A1:C1"/>
    <mergeCell ref="E1:M1"/>
    <mergeCell ref="P1:T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workbookViewId="0">
      <selection activeCell="B8" sqref="B8"/>
    </sheetView>
  </sheetViews>
  <sheetFormatPr defaultRowHeight="14.4" x14ac:dyDescent="0.3"/>
  <cols>
    <col min="1" max="1" width="19.77734375" style="1" bestFit="1" customWidth="1"/>
    <col min="2" max="4" width="8.88671875" style="1"/>
    <col min="5" max="5" width="18.5546875" style="1" bestFit="1" customWidth="1"/>
    <col min="6" max="6" width="14.77734375" style="1" bestFit="1" customWidth="1"/>
    <col min="7" max="7" width="16.21875" style="1" bestFit="1" customWidth="1"/>
    <col min="8" max="8" width="16.33203125" style="1" bestFit="1" customWidth="1"/>
    <col min="9" max="9" width="15.21875" style="1" bestFit="1" customWidth="1"/>
    <col min="10" max="10" width="14.88671875" style="1" bestFit="1" customWidth="1"/>
    <col min="11" max="11" width="14" style="1" bestFit="1" customWidth="1"/>
    <col min="12" max="12" width="13.6640625" style="1" bestFit="1" customWidth="1"/>
    <col min="13" max="13" width="10.109375" style="1" bestFit="1" customWidth="1"/>
    <col min="14" max="14" width="12.5546875" style="1" bestFit="1" customWidth="1"/>
    <col min="15" max="15" width="8.88671875" style="1"/>
    <col min="16" max="16" width="18.5546875" style="1" bestFit="1" customWidth="1"/>
    <col min="17" max="17" width="20.6640625" style="1" bestFit="1" customWidth="1"/>
    <col min="18" max="18" width="21.88671875" style="1" bestFit="1" customWidth="1"/>
    <col min="19" max="19" width="17.44140625" style="1" bestFit="1" customWidth="1"/>
    <col min="20" max="20" width="18" style="1" bestFit="1" customWidth="1"/>
    <col min="21" max="21" width="8.88671875" style="1"/>
    <col min="22" max="22" width="12.109375" style="1" bestFit="1" customWidth="1"/>
    <col min="23" max="23" width="19.33203125" style="1" bestFit="1" customWidth="1"/>
    <col min="24" max="16384" width="8.88671875" style="1"/>
  </cols>
  <sheetData>
    <row r="1" spans="1:20" x14ac:dyDescent="0.3">
      <c r="A1" s="12" t="s">
        <v>0</v>
      </c>
      <c r="B1" s="12"/>
      <c r="C1" s="12"/>
      <c r="E1" s="12" t="s">
        <v>29</v>
      </c>
      <c r="F1" s="12"/>
      <c r="G1" s="12"/>
      <c r="H1" s="12"/>
      <c r="I1" s="12"/>
      <c r="J1" s="12"/>
      <c r="K1" s="12"/>
      <c r="L1" s="12"/>
      <c r="M1" s="12"/>
      <c r="P1" s="12" t="s">
        <v>30</v>
      </c>
      <c r="Q1" s="12"/>
      <c r="R1" s="12"/>
      <c r="S1" s="12"/>
      <c r="T1" s="12"/>
    </row>
    <row r="2" spans="1:20" x14ac:dyDescent="0.3">
      <c r="A2" s="1" t="s">
        <v>28</v>
      </c>
      <c r="B2" s="1">
        <v>7.7</v>
      </c>
      <c r="C2" s="1" t="s">
        <v>17</v>
      </c>
      <c r="E2" s="1" t="s">
        <v>10</v>
      </c>
      <c r="F2" s="1" t="s">
        <v>1</v>
      </c>
      <c r="G2" s="1" t="s">
        <v>2</v>
      </c>
      <c r="H2" s="1" t="s">
        <v>3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  <c r="P2" s="1" t="s">
        <v>10</v>
      </c>
      <c r="Q2" s="1" t="s">
        <v>11</v>
      </c>
      <c r="R2" s="1" t="s">
        <v>12</v>
      </c>
      <c r="S2" s="1" t="s">
        <v>14</v>
      </c>
      <c r="T2" s="1" t="s">
        <v>15</v>
      </c>
    </row>
    <row r="3" spans="1:20" x14ac:dyDescent="0.3">
      <c r="A3" s="1" t="s">
        <v>16</v>
      </c>
      <c r="B3" s="1">
        <v>10</v>
      </c>
      <c r="C3" s="1" t="s">
        <v>17</v>
      </c>
      <c r="E3" s="1">
        <v>0</v>
      </c>
      <c r="F3" s="1">
        <v>10.7</v>
      </c>
      <c r="G3" s="1">
        <v>9.91</v>
      </c>
      <c r="H3" s="1">
        <f>10+14/60</f>
        <v>10.233333333333333</v>
      </c>
      <c r="I3" s="1">
        <v>706.8</v>
      </c>
      <c r="J3" s="1">
        <v>714.25</v>
      </c>
      <c r="K3" s="1">
        <v>104.8</v>
      </c>
      <c r="L3" s="1">
        <v>0.68600000000000005</v>
      </c>
      <c r="M3" s="1">
        <v>0</v>
      </c>
      <c r="P3" s="1">
        <f>M9</f>
        <v>0</v>
      </c>
      <c r="Q3" s="1">
        <f>F9-G9</f>
        <v>0.79666666666666686</v>
      </c>
      <c r="R3" s="1">
        <f>F9-I9</f>
        <v>1.1241359425620043</v>
      </c>
      <c r="S3" s="1">
        <f>Q3*$P3/14.696/1000/60*101325/1000/$B$7</f>
        <v>0</v>
      </c>
      <c r="T3" s="1">
        <f>R3*$P3/14.696/1000/60*101325/1000/$B$7</f>
        <v>0</v>
      </c>
    </row>
    <row r="4" spans="1:20" x14ac:dyDescent="0.3">
      <c r="A4" s="8" t="s">
        <v>18</v>
      </c>
      <c r="B4" s="1">
        <v>10.75</v>
      </c>
      <c r="C4" s="1" t="s">
        <v>17</v>
      </c>
      <c r="F4" s="1">
        <v>10.72</v>
      </c>
      <c r="G4" s="1">
        <v>9.9600000000000009</v>
      </c>
      <c r="H4" s="1">
        <v>20</v>
      </c>
      <c r="I4" s="1">
        <v>801.19</v>
      </c>
      <c r="J4" s="1">
        <v>839.59</v>
      </c>
      <c r="K4" s="1">
        <v>104.9</v>
      </c>
      <c r="L4" s="1">
        <v>0.56899999999999995</v>
      </c>
      <c r="M4" s="1">
        <v>0</v>
      </c>
      <c r="P4" s="1">
        <f>M16</f>
        <v>78.375</v>
      </c>
      <c r="Q4" s="1">
        <f>F16-G16</f>
        <v>0.67750000000000021</v>
      </c>
      <c r="R4" s="1">
        <f>F16-I16</f>
        <v>0.61019275296809283</v>
      </c>
      <c r="S4" s="1">
        <f>Q4*P4/14.696/1000/60*101325/1000/$B$7</f>
        <v>0.554702836868876</v>
      </c>
      <c r="T4" s="1">
        <f t="shared" ref="T4:T12" si="0">R4*$P4/14.696/1000/60*101325/1000/$B$7</f>
        <v>0.49959505698631779</v>
      </c>
    </row>
    <row r="5" spans="1:20" x14ac:dyDescent="0.3">
      <c r="A5" s="8" t="s">
        <v>19</v>
      </c>
      <c r="B5" s="1">
        <v>108.8</v>
      </c>
      <c r="C5" s="1" t="s">
        <v>20</v>
      </c>
      <c r="F5" s="1">
        <v>10.74</v>
      </c>
      <c r="G5" s="1">
        <v>9.94</v>
      </c>
      <c r="H5" s="1">
        <v>30.5</v>
      </c>
      <c r="I5" s="1">
        <v>902.65</v>
      </c>
      <c r="J5" s="1">
        <v>973.11500000000001</v>
      </c>
      <c r="K5" s="1">
        <v>104.8</v>
      </c>
      <c r="L5" s="1">
        <v>0.52900000000000003</v>
      </c>
      <c r="M5" s="1">
        <v>0</v>
      </c>
      <c r="P5" s="1">
        <f>M21</f>
        <v>134.06666666666666</v>
      </c>
      <c r="Q5" s="1">
        <f>F21-G21</f>
        <v>0.5833333333333357</v>
      </c>
      <c r="R5" s="1">
        <f>F21-I21</f>
        <v>0.50760211269227185</v>
      </c>
      <c r="S5" s="1">
        <f t="shared" ref="S5:S6" si="1">Q5*P5/14.696/1000/60*101325/1000/$B$7</f>
        <v>0.81697946221881645</v>
      </c>
      <c r="T5" s="1">
        <f t="shared" si="0"/>
        <v>0.71091514465451244</v>
      </c>
    </row>
    <row r="6" spans="1:20" x14ac:dyDescent="0.3">
      <c r="A6" s="8" t="s">
        <v>21</v>
      </c>
      <c r="B6" s="1">
        <v>0.67800000000000005</v>
      </c>
      <c r="C6" s="1" t="s">
        <v>20</v>
      </c>
      <c r="F6" s="1">
        <v>10.73</v>
      </c>
      <c r="G6" s="1">
        <v>9.91</v>
      </c>
      <c r="H6" s="1">
        <v>40</v>
      </c>
      <c r="I6" s="1">
        <v>994.4</v>
      </c>
      <c r="J6" s="1">
        <v>1093.74</v>
      </c>
      <c r="K6" s="1">
        <v>105</v>
      </c>
      <c r="L6" s="1">
        <v>0.51800000000000002</v>
      </c>
      <c r="M6" s="1">
        <v>0</v>
      </c>
      <c r="P6" s="1">
        <f>M26</f>
        <v>210.1</v>
      </c>
      <c r="Q6" s="1">
        <f>F26-G26</f>
        <v>0.49000000000000021</v>
      </c>
      <c r="R6" s="1">
        <f>F26-I26</f>
        <v>0.47434947024334484</v>
      </c>
      <c r="S6" s="1">
        <f t="shared" si="1"/>
        <v>1.075463476456179</v>
      </c>
      <c r="T6" s="1">
        <f t="shared" si="0"/>
        <v>1.0411133271899067</v>
      </c>
    </row>
    <row r="7" spans="1:20" x14ac:dyDescent="0.3">
      <c r="A7" s="8" t="s">
        <v>22</v>
      </c>
      <c r="B7" s="2">
        <v>1.0999999999999999E-2</v>
      </c>
      <c r="C7" s="1" t="s">
        <v>23</v>
      </c>
      <c r="F7" s="1">
        <v>10.72</v>
      </c>
      <c r="G7" s="1">
        <v>9.92</v>
      </c>
      <c r="H7" s="1">
        <f>50+53/60</f>
        <v>50.883333333333333</v>
      </c>
      <c r="I7" s="1">
        <v>1097.0999999999999</v>
      </c>
      <c r="J7" s="1">
        <v>1230.6500000000001</v>
      </c>
      <c r="K7" s="1">
        <v>104.9</v>
      </c>
      <c r="L7" s="1">
        <v>0.64</v>
      </c>
      <c r="M7" s="1">
        <v>0</v>
      </c>
      <c r="P7" s="1">
        <f>M31</f>
        <v>271.7</v>
      </c>
      <c r="Q7" s="1">
        <f>F31-G31</f>
        <v>0.40000000000000213</v>
      </c>
      <c r="R7" s="1">
        <f>F31-I31</f>
        <v>0.88256297213674095</v>
      </c>
      <c r="S7" s="1">
        <f>Q7*P7/14.696/1000/60*101325/1000/$B$7</f>
        <v>1.1353327436037077</v>
      </c>
      <c r="T7" s="1">
        <f t="shared" si="0"/>
        <v>2.5050066013976084</v>
      </c>
    </row>
    <row r="8" spans="1:20" x14ac:dyDescent="0.3">
      <c r="A8" s="8" t="s">
        <v>32</v>
      </c>
      <c r="B8" s="1">
        <v>855</v>
      </c>
      <c r="C8" s="1" t="s">
        <v>25</v>
      </c>
      <c r="F8" s="1">
        <v>10.74</v>
      </c>
      <c r="G8" s="1">
        <v>9.93</v>
      </c>
      <c r="H8" s="1">
        <f>60+2/60</f>
        <v>60.033333333333331</v>
      </c>
      <c r="I8" s="1">
        <v>1185.19</v>
      </c>
      <c r="J8" s="1">
        <v>1344.85</v>
      </c>
      <c r="K8" s="1">
        <v>105</v>
      </c>
      <c r="L8" s="1">
        <v>0.63600000000000001</v>
      </c>
      <c r="M8" s="1">
        <v>0</v>
      </c>
      <c r="P8" s="1">
        <f>M36</f>
        <v>345.66666666666669</v>
      </c>
      <c r="Q8" s="1">
        <f>F36-G36</f>
        <v>0.28000000000000114</v>
      </c>
      <c r="R8" s="1">
        <f>F36-I36</f>
        <v>0.3976400580225814</v>
      </c>
      <c r="S8" s="1">
        <f>Q8*P8/14.696/1000/60*101325/1000/$B$7</f>
        <v>1.0110882573695625</v>
      </c>
      <c r="T8" s="1">
        <f>R8*$P8/14.696/1000/60*101325/1000/$B$7</f>
        <v>1.4358899761656498</v>
      </c>
    </row>
    <row r="9" spans="1:20" x14ac:dyDescent="0.3">
      <c r="E9" s="1" t="s">
        <v>26</v>
      </c>
      <c r="F9" s="1">
        <f>AVERAGE(F3:F8)</f>
        <v>10.725</v>
      </c>
      <c r="G9" s="1">
        <f>AVERAGE(G3:G8)</f>
        <v>9.9283333333333328</v>
      </c>
      <c r="I9" s="1">
        <f>LINEST(I3:I8,H3:H8)</f>
        <v>9.6008640574379953</v>
      </c>
      <c r="J9" s="1">
        <f>LINEST(J3:J8,H3:H8)</f>
        <v>12.663744062885939</v>
      </c>
      <c r="K9" s="1">
        <f>AVERAGE(K3:K8)</f>
        <v>104.89999999999999</v>
      </c>
      <c r="L9" s="1">
        <f t="shared" ref="L9:M9" si="2">AVERAGE(L3:L8)</f>
        <v>0.59633333333333327</v>
      </c>
      <c r="M9" s="1">
        <f t="shared" si="2"/>
        <v>0</v>
      </c>
      <c r="P9" s="1">
        <f>M41</f>
        <v>416.10000000000008</v>
      </c>
      <c r="Q9" s="1">
        <f>F41-G41</f>
        <v>0.22333333333333627</v>
      </c>
      <c r="R9" s="1">
        <f>F41-I41</f>
        <v>0.35228727475641719</v>
      </c>
      <c r="S9" s="1">
        <f>Q9*P9/14.696/1000/60*101325/1000/$B$7</f>
        <v>0.97078888967933186</v>
      </c>
      <c r="T9" s="1">
        <f t="shared" si="0"/>
        <v>1.5313279357116518</v>
      </c>
    </row>
    <row r="10" spans="1:20" x14ac:dyDescent="0.3">
      <c r="A10" s="8" t="s">
        <v>33</v>
      </c>
      <c r="B10" s="1">
        <v>626</v>
      </c>
      <c r="P10" s="1">
        <f>M46</f>
        <v>484.56666666666661</v>
      </c>
      <c r="Q10" s="1">
        <f>F46-G46</f>
        <v>0.17333333333333201</v>
      </c>
      <c r="R10" s="1">
        <f>F46-I46</f>
        <v>0.32424288883683872</v>
      </c>
      <c r="S10" s="1">
        <f t="shared" ref="S10:S12" si="3">Q10*P10/14.696/1000/60*101325/1000/$B$7</f>
        <v>0.87742329047139211</v>
      </c>
      <c r="T10" s="1">
        <f t="shared" si="0"/>
        <v>1.6413361294336788</v>
      </c>
    </row>
    <row r="11" spans="1:20" x14ac:dyDescent="0.3">
      <c r="A11" s="8" t="s">
        <v>34</v>
      </c>
      <c r="B11" s="1">
        <f>B10/B8</f>
        <v>0.73216374269005846</v>
      </c>
      <c r="P11" s="1">
        <f>M51</f>
        <v>552.23333333333323</v>
      </c>
      <c r="Q11" s="1">
        <f>F51-G51</f>
        <v>0.20000000000000107</v>
      </c>
      <c r="R11" s="1">
        <f>F51-I51</f>
        <v>3.5648439002008203E-2</v>
      </c>
      <c r="S11" s="1">
        <f t="shared" si="3"/>
        <v>1.1537883427360218</v>
      </c>
      <c r="T11" s="1">
        <f t="shared" si="0"/>
        <v>0.2056537667862649</v>
      </c>
    </row>
    <row r="12" spans="1:20" x14ac:dyDescent="0.3">
      <c r="E12" s="1">
        <v>70</v>
      </c>
      <c r="F12" s="1">
        <v>10.72</v>
      </c>
      <c r="G12" s="1">
        <v>10.07</v>
      </c>
      <c r="H12" s="1">
        <f>70+29/60</f>
        <v>70.483333333333334</v>
      </c>
      <c r="I12" s="1">
        <v>1292.44</v>
      </c>
      <c r="J12" s="1">
        <v>1459.57</v>
      </c>
      <c r="K12" s="1">
        <v>104.9</v>
      </c>
      <c r="L12" s="1">
        <v>0.64</v>
      </c>
      <c r="M12" s="1">
        <v>78.7</v>
      </c>
      <c r="P12" s="1">
        <f>M56</f>
        <v>629.1</v>
      </c>
      <c r="Q12" s="1">
        <f>F56-G56</f>
        <v>5.9999999999998721E-2</v>
      </c>
      <c r="R12" s="1">
        <f>F56-I56</f>
        <v>5.5464608000585613E-2</v>
      </c>
      <c r="S12" s="1">
        <f t="shared" si="3"/>
        <v>0.39431606312168221</v>
      </c>
      <c r="T12" s="1">
        <f t="shared" si="0"/>
        <v>0.36450976448964567</v>
      </c>
    </row>
    <row r="13" spans="1:20" x14ac:dyDescent="0.3">
      <c r="F13" s="1">
        <v>10.73</v>
      </c>
      <c r="G13" s="1">
        <v>10.050000000000001</v>
      </c>
      <c r="H13" s="1">
        <v>80</v>
      </c>
      <c r="I13" s="1">
        <v>1388.82</v>
      </c>
      <c r="J13" s="1">
        <v>1570.28</v>
      </c>
      <c r="K13" s="1">
        <v>105</v>
      </c>
      <c r="L13" s="1">
        <v>0.65200000000000002</v>
      </c>
      <c r="M13" s="1">
        <v>78.2</v>
      </c>
    </row>
    <row r="14" spans="1:20" x14ac:dyDescent="0.3">
      <c r="F14" s="1">
        <v>10.74</v>
      </c>
      <c r="G14" s="1">
        <v>10.050000000000001</v>
      </c>
      <c r="H14" s="1">
        <f>90+1/60</f>
        <v>90.016666666666666</v>
      </c>
      <c r="I14" s="1">
        <v>1490.09</v>
      </c>
      <c r="J14" s="1">
        <v>1686.16</v>
      </c>
      <c r="K14" s="1">
        <v>105</v>
      </c>
      <c r="L14" s="1">
        <v>0.67100000000000004</v>
      </c>
      <c r="M14" s="1">
        <v>78.5</v>
      </c>
    </row>
    <row r="15" spans="1:20" x14ac:dyDescent="0.3">
      <c r="F15" s="1">
        <v>10.75</v>
      </c>
      <c r="G15" s="1">
        <v>10.06</v>
      </c>
      <c r="H15" s="1">
        <f>100+7/60</f>
        <v>100.11666666666666</v>
      </c>
      <c r="I15" s="1">
        <v>1592.52</v>
      </c>
      <c r="J15" s="1">
        <v>1802.23</v>
      </c>
      <c r="K15" s="1">
        <v>105</v>
      </c>
      <c r="L15" s="1">
        <v>0.69399999999999995</v>
      </c>
      <c r="M15" s="1">
        <v>78.099999999999994</v>
      </c>
    </row>
    <row r="16" spans="1:20" x14ac:dyDescent="0.3">
      <c r="E16" s="1" t="s">
        <v>26</v>
      </c>
      <c r="F16" s="1">
        <f>AVERAGE(F12:F15)</f>
        <v>10.735000000000001</v>
      </c>
      <c r="G16" s="1">
        <f>AVERAGE(G12:G15)</f>
        <v>10.057500000000001</v>
      </c>
      <c r="I16" s="1">
        <f>LINEST(I12:I15,H12:H15)</f>
        <v>10.124807247031908</v>
      </c>
      <c r="J16" s="1">
        <f>LINEST(J12:J15,H12:H15)</f>
        <v>11.563469248296427</v>
      </c>
      <c r="K16" s="1">
        <f>AVERAGE(K12:K15)</f>
        <v>104.97499999999999</v>
      </c>
      <c r="L16" s="1">
        <f>AVERAGE(L12:L15)</f>
        <v>0.66425000000000001</v>
      </c>
      <c r="M16" s="1">
        <f>AVERAGE(M12:M15)</f>
        <v>78.375</v>
      </c>
    </row>
    <row r="18" spans="5:13" x14ac:dyDescent="0.3">
      <c r="E18" s="1">
        <v>140</v>
      </c>
      <c r="F18" s="1">
        <v>10.72</v>
      </c>
      <c r="G18" s="1">
        <v>10.16</v>
      </c>
      <c r="H18" s="1">
        <f>113+3/60</f>
        <v>113.05</v>
      </c>
      <c r="I18" s="1">
        <v>1725.31</v>
      </c>
      <c r="J18" s="1">
        <v>1942.29</v>
      </c>
      <c r="K18" s="1">
        <v>105.1</v>
      </c>
      <c r="L18" s="1">
        <v>0.72899999999999998</v>
      </c>
      <c r="M18" s="1">
        <v>134.19999999999999</v>
      </c>
    </row>
    <row r="19" spans="5:13" x14ac:dyDescent="0.3">
      <c r="F19" s="1">
        <v>10.73</v>
      </c>
      <c r="G19" s="1">
        <v>10.130000000000001</v>
      </c>
      <c r="H19" s="1">
        <f>120+4/60</f>
        <v>120.06666666666666</v>
      </c>
      <c r="I19" s="1">
        <v>1796.99</v>
      </c>
      <c r="J19" s="1">
        <v>2019.18</v>
      </c>
      <c r="K19" s="1">
        <v>105.2</v>
      </c>
      <c r="L19" s="1">
        <v>0.748</v>
      </c>
      <c r="M19" s="1">
        <v>134</v>
      </c>
    </row>
    <row r="20" spans="5:13" x14ac:dyDescent="0.3">
      <c r="F20" s="1">
        <v>10.74</v>
      </c>
      <c r="G20" s="1">
        <v>10.15</v>
      </c>
      <c r="H20" s="1">
        <v>130.07</v>
      </c>
      <c r="I20" s="1">
        <v>1899.29</v>
      </c>
      <c r="J20" s="1">
        <v>2128.64</v>
      </c>
      <c r="K20" s="1">
        <v>105.2</v>
      </c>
      <c r="L20" s="1">
        <v>0.78100000000000003</v>
      </c>
      <c r="M20" s="1">
        <v>134</v>
      </c>
    </row>
    <row r="21" spans="5:13" x14ac:dyDescent="0.3">
      <c r="E21" s="1" t="s">
        <v>26</v>
      </c>
      <c r="F21" s="1">
        <f>AVERAGE(F18:F20)</f>
        <v>10.730000000000002</v>
      </c>
      <c r="G21" s="1">
        <f>AVERAGE(G18:G20)</f>
        <v>10.146666666666667</v>
      </c>
      <c r="I21" s="1">
        <f>LINEST(I18:I20,H18:H20)</f>
        <v>10.22239788730773</v>
      </c>
      <c r="J21" s="1">
        <f>LINEST(J18:J20,H18:H20)</f>
        <v>10.94843916444616</v>
      </c>
      <c r="K21" s="1">
        <f>AVERAGE(K18:K20)</f>
        <v>105.16666666666667</v>
      </c>
      <c r="L21" s="1">
        <f>AVERAGE(L18:L20)</f>
        <v>0.75266666666666671</v>
      </c>
      <c r="M21" s="1">
        <f>AVERAGE(M18:M20)</f>
        <v>134.06666666666666</v>
      </c>
    </row>
    <row r="23" spans="5:13" x14ac:dyDescent="0.3">
      <c r="E23" s="1">
        <v>210</v>
      </c>
      <c r="F23" s="1">
        <v>10.73</v>
      </c>
      <c r="G23" s="1">
        <v>10.26</v>
      </c>
      <c r="H23" s="1">
        <f>140+4/60</f>
        <v>140.06666666666666</v>
      </c>
      <c r="I23" s="1">
        <v>2003.2</v>
      </c>
      <c r="J23" s="1">
        <v>2640.32</v>
      </c>
      <c r="K23" s="1">
        <v>105.1</v>
      </c>
      <c r="L23" s="1">
        <v>0.81699999999999995</v>
      </c>
      <c r="M23" s="1">
        <v>210.6</v>
      </c>
    </row>
    <row r="24" spans="5:13" x14ac:dyDescent="0.3">
      <c r="F24" s="1">
        <v>10.76</v>
      </c>
      <c r="G24" s="1">
        <v>10.23</v>
      </c>
      <c r="H24" s="1">
        <f>160+8/60</f>
        <v>160.13333333333333</v>
      </c>
      <c r="I24" s="1">
        <v>2209.42</v>
      </c>
      <c r="J24" s="1">
        <v>2733.52</v>
      </c>
      <c r="K24" s="1">
        <v>105.4</v>
      </c>
      <c r="L24" s="1">
        <v>0.89700000000000002</v>
      </c>
      <c r="M24" s="1">
        <v>209.4</v>
      </c>
    </row>
    <row r="25" spans="5:13" x14ac:dyDescent="0.3">
      <c r="F25" s="1">
        <v>10.74</v>
      </c>
      <c r="G25" s="1">
        <v>10.27</v>
      </c>
      <c r="H25" s="1">
        <f>170+4/60</f>
        <v>170.06666666666666</v>
      </c>
      <c r="I25" s="1">
        <v>2311.23</v>
      </c>
      <c r="J25" s="1">
        <v>2827.71</v>
      </c>
      <c r="K25" s="1">
        <v>105.2</v>
      </c>
      <c r="L25" s="1">
        <v>0.93600000000000005</v>
      </c>
      <c r="M25" s="1">
        <v>210.3</v>
      </c>
    </row>
    <row r="26" spans="5:13" x14ac:dyDescent="0.3">
      <c r="E26" s="1" t="s">
        <v>26</v>
      </c>
      <c r="F26" s="1">
        <f>AVERAGE(F23:F25)</f>
        <v>10.743333333333334</v>
      </c>
      <c r="G26" s="1">
        <f>AVERAGE(G23:G25)</f>
        <v>10.253333333333334</v>
      </c>
      <c r="I26" s="1">
        <f>LINEST(I23:I25,H23:H25)</f>
        <v>10.268983863089989</v>
      </c>
      <c r="J26" s="1">
        <f>LINEST(J23:J25,H23:H25)</f>
        <v>6.0139014341805597</v>
      </c>
      <c r="K26" s="1">
        <f>AVERAGE(K23:K25)</f>
        <v>105.23333333333333</v>
      </c>
      <c r="L26" s="1">
        <f>AVERAGE(L23:L25)</f>
        <v>0.8833333333333333</v>
      </c>
      <c r="M26" s="1">
        <f>AVERAGE(M23:M25)</f>
        <v>210.1</v>
      </c>
    </row>
    <row r="28" spans="5:13" x14ac:dyDescent="0.3">
      <c r="E28" s="1">
        <v>280</v>
      </c>
      <c r="F28" s="1">
        <v>10.76</v>
      </c>
      <c r="G28" s="1">
        <v>10.34</v>
      </c>
      <c r="H28" s="1">
        <f>180+28/60</f>
        <v>180.46666666666667</v>
      </c>
      <c r="I28" s="1">
        <v>2419.33</v>
      </c>
      <c r="J28" s="1">
        <v>2640.32</v>
      </c>
      <c r="K28" s="1">
        <v>105.3</v>
      </c>
      <c r="L28" s="1">
        <v>0.97699999999999998</v>
      </c>
      <c r="M28" s="1">
        <v>272.7</v>
      </c>
    </row>
    <row r="29" spans="5:13" x14ac:dyDescent="0.3">
      <c r="F29" s="1">
        <v>10.73</v>
      </c>
      <c r="G29" s="1">
        <v>10.35</v>
      </c>
      <c r="H29" s="1">
        <f>190+11/60</f>
        <v>190.18333333333334</v>
      </c>
      <c r="I29" s="1">
        <v>2519.4299999999998</v>
      </c>
      <c r="J29" s="1">
        <v>2733.52</v>
      </c>
      <c r="K29" s="1">
        <v>105.5</v>
      </c>
      <c r="L29" s="1">
        <v>1.0129999999999999</v>
      </c>
      <c r="M29" s="1">
        <v>272.10000000000002</v>
      </c>
    </row>
    <row r="30" spans="5:13" x14ac:dyDescent="0.3">
      <c r="F30" s="1">
        <v>10.74</v>
      </c>
      <c r="G30" s="1">
        <v>10.34</v>
      </c>
      <c r="H30" s="1">
        <f>200+50/60</f>
        <v>200.83333333333334</v>
      </c>
      <c r="I30" s="1">
        <v>2620.29</v>
      </c>
      <c r="J30" s="1">
        <v>2827.71</v>
      </c>
      <c r="K30" s="1">
        <v>105.3</v>
      </c>
      <c r="L30" s="1">
        <v>1.0449999999999999</v>
      </c>
      <c r="M30" s="1">
        <v>270.3</v>
      </c>
    </row>
    <row r="31" spans="5:13" x14ac:dyDescent="0.3">
      <c r="E31" s="1" t="s">
        <v>26</v>
      </c>
      <c r="F31" s="1">
        <f>AVERAGE(F28:F30)</f>
        <v>10.743333333333334</v>
      </c>
      <c r="G31" s="1">
        <f>AVERAGE(G28:G30)</f>
        <v>10.343333333333332</v>
      </c>
      <c r="I31" s="1">
        <f>LINEST(I28:I30,H28:H30)</f>
        <v>9.8607703611965931</v>
      </c>
      <c r="J31" s="1">
        <f>LINEST(J28:J30,H28:H30)</f>
        <v>9.1951240556521583</v>
      </c>
      <c r="K31" s="1">
        <f>AVERAGE(K28:K30)</f>
        <v>105.36666666666667</v>
      </c>
      <c r="L31" s="1">
        <f>AVERAGE(L28:L30)</f>
        <v>1.0116666666666665</v>
      </c>
      <c r="M31" s="1">
        <f>AVERAGE(M28:M30)</f>
        <v>271.7</v>
      </c>
    </row>
    <row r="33" spans="5:13" x14ac:dyDescent="0.3">
      <c r="E33" s="1">
        <v>350</v>
      </c>
      <c r="F33" s="1">
        <v>10.75</v>
      </c>
      <c r="G33" s="1">
        <v>10.46</v>
      </c>
      <c r="H33" s="1">
        <f>210+8/60</f>
        <v>210.13333333333333</v>
      </c>
      <c r="I33" s="1">
        <v>2726.31</v>
      </c>
      <c r="J33" s="1">
        <v>2916.82</v>
      </c>
      <c r="K33" s="1">
        <v>105.5</v>
      </c>
      <c r="L33" s="1">
        <v>1.081</v>
      </c>
      <c r="M33" s="1">
        <v>345</v>
      </c>
    </row>
    <row r="34" spans="5:13" x14ac:dyDescent="0.3">
      <c r="F34" s="1">
        <v>10.73</v>
      </c>
      <c r="G34" s="1">
        <v>10.47</v>
      </c>
      <c r="H34" s="1">
        <f>220+21/60</f>
        <v>220.35</v>
      </c>
      <c r="I34" s="1">
        <v>2832.06</v>
      </c>
      <c r="J34" s="1">
        <v>3007.41</v>
      </c>
      <c r="K34" s="1">
        <v>105.4</v>
      </c>
      <c r="L34" s="1">
        <v>1.1160000000000001</v>
      </c>
      <c r="M34" s="1">
        <v>346.4</v>
      </c>
    </row>
    <row r="35" spans="5:13" x14ac:dyDescent="0.3">
      <c r="F35" s="1">
        <v>10.74</v>
      </c>
      <c r="G35" s="1">
        <v>10.45</v>
      </c>
      <c r="H35" s="1">
        <f>230+51/60</f>
        <v>230.85</v>
      </c>
      <c r="I35" s="1">
        <v>2940.57</v>
      </c>
      <c r="J35" s="1">
        <v>3100.03</v>
      </c>
      <c r="K35" s="1">
        <v>105.5</v>
      </c>
      <c r="L35" s="1">
        <v>1.1499999999999999</v>
      </c>
      <c r="M35" s="1">
        <v>345.6</v>
      </c>
    </row>
    <row r="36" spans="5:13" x14ac:dyDescent="0.3">
      <c r="E36" s="1" t="s">
        <v>26</v>
      </c>
      <c r="F36" s="1">
        <f>AVERAGE(F33:F35)</f>
        <v>10.74</v>
      </c>
      <c r="G36" s="1">
        <f>AVERAGE(G33:G35)</f>
        <v>10.459999999999999</v>
      </c>
      <c r="I36" s="1">
        <f>LINEST(I33:I35,H33:H35)</f>
        <v>10.342359941977419</v>
      </c>
      <c r="J36" s="1">
        <f>LINEST(J33:J35,H33:H35)</f>
        <v>8.8434995111570966</v>
      </c>
      <c r="K36" s="1">
        <f>AVERAGE(K33:K35)</f>
        <v>105.46666666666665</v>
      </c>
      <c r="L36" s="1">
        <f>AVERAGE(L33:L35)</f>
        <v>1.1156666666666666</v>
      </c>
      <c r="M36" s="1">
        <f>AVERAGE(M33:M35)</f>
        <v>345.66666666666669</v>
      </c>
    </row>
    <row r="38" spans="5:13" x14ac:dyDescent="0.3">
      <c r="E38" s="1">
        <v>420</v>
      </c>
      <c r="F38" s="1">
        <v>10.75</v>
      </c>
      <c r="G38" s="1">
        <v>10.52</v>
      </c>
      <c r="H38" s="1">
        <v>240</v>
      </c>
      <c r="I38" s="1">
        <v>3036.48</v>
      </c>
      <c r="J38" s="1">
        <v>3174.16</v>
      </c>
      <c r="K38" s="1">
        <v>105.6</v>
      </c>
      <c r="L38" s="1">
        <v>1.179</v>
      </c>
      <c r="M38" s="1">
        <v>416.2</v>
      </c>
    </row>
    <row r="39" spans="5:13" x14ac:dyDescent="0.3">
      <c r="F39" s="1">
        <v>10.73</v>
      </c>
      <c r="G39" s="1">
        <v>10.53</v>
      </c>
      <c r="H39" s="1">
        <f>250+4/60</f>
        <v>250.06666666666666</v>
      </c>
      <c r="I39" s="1">
        <v>3141.29</v>
      </c>
      <c r="J39" s="1">
        <v>3258.36</v>
      </c>
      <c r="K39" s="1">
        <v>105.7</v>
      </c>
      <c r="L39" s="1">
        <v>1.2010000000000001</v>
      </c>
      <c r="M39" s="1">
        <v>416.5</v>
      </c>
    </row>
    <row r="40" spans="5:13" x14ac:dyDescent="0.3">
      <c r="F40" s="1">
        <v>10.75</v>
      </c>
      <c r="G40" s="1">
        <v>10.51</v>
      </c>
      <c r="H40" s="1">
        <v>260</v>
      </c>
      <c r="I40" s="1">
        <v>3244.3</v>
      </c>
      <c r="J40" s="1">
        <v>3342.42</v>
      </c>
      <c r="K40" s="1">
        <v>105.7</v>
      </c>
      <c r="L40" s="1">
        <v>1.2549999999999999</v>
      </c>
      <c r="M40" s="1">
        <v>415.6</v>
      </c>
    </row>
    <row r="41" spans="5:13" x14ac:dyDescent="0.3">
      <c r="E41" s="1" t="s">
        <v>26</v>
      </c>
      <c r="F41" s="1">
        <f>AVERAGE(F38:F40)</f>
        <v>10.743333333333334</v>
      </c>
      <c r="G41" s="1">
        <f>AVERAGE(G38:G40)</f>
        <v>10.519999999999998</v>
      </c>
      <c r="I41" s="1">
        <f>LINEST(I38:I40,H38:H40)</f>
        <v>10.391046058576917</v>
      </c>
      <c r="J41" s="1">
        <f>LINEST(J38:J40,H38:H40)</f>
        <v>8.4128909201345277</v>
      </c>
      <c r="K41" s="1">
        <f>AVERAGE(K38:K40)</f>
        <v>105.66666666666667</v>
      </c>
      <c r="L41" s="1">
        <f>AVERAGE(L38:L40)</f>
        <v>1.2116666666666667</v>
      </c>
      <c r="M41" s="1">
        <f>AVERAGE(M38:M40)</f>
        <v>416.10000000000008</v>
      </c>
    </row>
    <row r="43" spans="5:13" x14ac:dyDescent="0.3">
      <c r="E43" s="1">
        <v>490</v>
      </c>
      <c r="F43" s="1">
        <v>10.76</v>
      </c>
      <c r="G43" s="1">
        <v>10.57</v>
      </c>
      <c r="H43" s="1">
        <v>270</v>
      </c>
      <c r="I43" s="1">
        <v>3349.29</v>
      </c>
      <c r="J43" s="1">
        <v>3420.99</v>
      </c>
      <c r="K43" s="1">
        <v>105.6</v>
      </c>
      <c r="L43" s="1">
        <v>1.3460000000000001</v>
      </c>
      <c r="M43" s="1">
        <v>484.4</v>
      </c>
    </row>
    <row r="44" spans="5:13" x14ac:dyDescent="0.3">
      <c r="F44" s="1">
        <v>10.76</v>
      </c>
      <c r="G44" s="1">
        <v>10.59</v>
      </c>
      <c r="H44" s="1">
        <f>280+11/60</f>
        <v>280.18333333333334</v>
      </c>
      <c r="I44" s="1">
        <v>3455.64</v>
      </c>
      <c r="J44" s="1">
        <v>3502.84</v>
      </c>
      <c r="K44" s="1">
        <v>105.6</v>
      </c>
      <c r="L44" s="1">
        <v>1.4510000000000001</v>
      </c>
      <c r="M44" s="1">
        <v>485.4</v>
      </c>
    </row>
    <row r="45" spans="5:13" x14ac:dyDescent="0.3">
      <c r="F45" s="1">
        <v>10.74</v>
      </c>
      <c r="G45" s="1">
        <v>10.58</v>
      </c>
      <c r="H45" s="1">
        <v>290</v>
      </c>
      <c r="I45" s="1">
        <v>3557.87</v>
      </c>
      <c r="J45" s="1">
        <v>3581.34</v>
      </c>
      <c r="K45" s="1">
        <v>105.6</v>
      </c>
      <c r="L45" s="1">
        <v>1.5780000000000001</v>
      </c>
      <c r="M45" s="1">
        <v>483.9</v>
      </c>
    </row>
    <row r="46" spans="5:13" x14ac:dyDescent="0.3">
      <c r="E46" s="1" t="s">
        <v>26</v>
      </c>
      <c r="F46" s="1">
        <f>AVERAGE(F43:F45)</f>
        <v>10.753333333333332</v>
      </c>
      <c r="G46" s="1">
        <f>AVERAGE(G43:G45)</f>
        <v>10.58</v>
      </c>
      <c r="I46" s="1">
        <f>LINEST(I43:I45,H43:H45)</f>
        <v>10.429090444496493</v>
      </c>
      <c r="J46" s="1">
        <f>LINEST(J43:J45,H43:H45)</f>
        <v>8.0176253401239492</v>
      </c>
      <c r="K46" s="1">
        <f>AVERAGE(K43:K45)</f>
        <v>105.59999999999998</v>
      </c>
      <c r="L46" s="1">
        <f>AVERAGE(L43:L45)</f>
        <v>1.4583333333333333</v>
      </c>
      <c r="M46" s="1">
        <f>AVERAGE(M43:M45)</f>
        <v>484.56666666666661</v>
      </c>
    </row>
    <row r="48" spans="5:13" x14ac:dyDescent="0.3">
      <c r="E48" s="1">
        <v>560</v>
      </c>
      <c r="F48" s="1">
        <v>10.63</v>
      </c>
      <c r="G48" s="1">
        <v>10.44</v>
      </c>
      <c r="H48" s="1">
        <f>340+45/60</f>
        <v>340.75</v>
      </c>
      <c r="I48" s="1">
        <v>4116.53</v>
      </c>
      <c r="J48" s="1">
        <v>3117.38</v>
      </c>
      <c r="K48" s="1">
        <v>102.5</v>
      </c>
      <c r="L48" s="1">
        <v>2.3769999999999998</v>
      </c>
      <c r="M48" s="1">
        <v>561.1</v>
      </c>
    </row>
    <row r="49" spans="5:13" x14ac:dyDescent="0.3">
      <c r="F49" s="1">
        <v>10.62</v>
      </c>
      <c r="G49" s="1">
        <v>10.43</v>
      </c>
      <c r="H49" s="1">
        <f>352+0.0166666666666667</f>
        <v>352.01666666666665</v>
      </c>
      <c r="I49" s="1">
        <v>4236.3999999999996</v>
      </c>
      <c r="J49" s="1">
        <v>3136.38</v>
      </c>
      <c r="K49" s="1">
        <v>102.5</v>
      </c>
      <c r="L49" s="1">
        <v>2.335</v>
      </c>
      <c r="M49" s="1">
        <v>553.5</v>
      </c>
    </row>
    <row r="50" spans="5:13" x14ac:dyDescent="0.3">
      <c r="F50" s="1">
        <v>10.64</v>
      </c>
      <c r="G50" s="1">
        <v>10.42</v>
      </c>
      <c r="H50" s="1">
        <v>363</v>
      </c>
      <c r="I50" s="1">
        <v>4352.25</v>
      </c>
      <c r="J50" s="1">
        <v>3152.7109999999998</v>
      </c>
      <c r="K50" s="1">
        <v>102.6</v>
      </c>
      <c r="L50" s="1">
        <v>2.3069999999999999</v>
      </c>
      <c r="M50" s="1">
        <v>542.1</v>
      </c>
    </row>
    <row r="51" spans="5:13" x14ac:dyDescent="0.3">
      <c r="E51" s="1" t="s">
        <v>26</v>
      </c>
      <c r="F51" s="1">
        <f>AVERAGE(F48:F50)</f>
        <v>10.63</v>
      </c>
      <c r="G51" s="1">
        <f>AVERAGE(G48:G50)</f>
        <v>10.43</v>
      </c>
      <c r="I51" s="1">
        <f>LINEST(I48:I50,H48:H50)</f>
        <v>10.594351560997993</v>
      </c>
      <c r="J51" s="1">
        <f>LINEST(J48:J50,H48:H50)</f>
        <v>1.5883334318315818</v>
      </c>
      <c r="K51" s="1">
        <f>AVERAGE(K48:K50)</f>
        <v>102.53333333333335</v>
      </c>
      <c r="L51" s="1">
        <f>AVERAGE(L48:L50)</f>
        <v>2.3396666666666666</v>
      </c>
      <c r="M51" s="1">
        <f>AVERAGE(M48:M50)</f>
        <v>552.23333333333323</v>
      </c>
    </row>
    <row r="53" spans="5:13" x14ac:dyDescent="0.3">
      <c r="E53" s="1">
        <v>630</v>
      </c>
      <c r="F53" s="1">
        <v>10.62</v>
      </c>
      <c r="G53" s="1">
        <v>10.56</v>
      </c>
      <c r="H53" s="1">
        <f>390+37/60</f>
        <v>390.61666666666667</v>
      </c>
      <c r="I53" s="1">
        <v>2634</v>
      </c>
      <c r="J53" s="1">
        <v>3203.67</v>
      </c>
      <c r="K53" s="1">
        <v>102.6</v>
      </c>
      <c r="L53" s="1">
        <v>2.4220000000000002</v>
      </c>
      <c r="M53" s="1">
        <v>625.79999999999995</v>
      </c>
    </row>
    <row r="54" spans="5:13" x14ac:dyDescent="0.3">
      <c r="F54" s="1">
        <v>10.63</v>
      </c>
      <c r="G54" s="1">
        <v>10.57</v>
      </c>
      <c r="H54" s="1">
        <f>400+24/60</f>
        <v>400.4</v>
      </c>
      <c r="I54" s="1">
        <v>2737.81</v>
      </c>
      <c r="J54" s="1">
        <v>3219.59</v>
      </c>
      <c r="K54" s="1">
        <v>102.7</v>
      </c>
      <c r="L54" s="1">
        <v>2.3769999999999998</v>
      </c>
      <c r="M54" s="1">
        <v>627.70000000000005</v>
      </c>
    </row>
    <row r="55" spans="5:13" x14ac:dyDescent="0.3">
      <c r="F55" s="1">
        <v>10.62</v>
      </c>
      <c r="G55" s="1">
        <v>10.56</v>
      </c>
      <c r="H55" s="1">
        <f>412+8/60</f>
        <v>412.13333333333333</v>
      </c>
      <c r="I55" s="1">
        <v>2861.41</v>
      </c>
      <c r="J55" s="1">
        <v>3232.32</v>
      </c>
      <c r="K55" s="1">
        <v>102.9</v>
      </c>
      <c r="L55" s="1">
        <v>2.39</v>
      </c>
      <c r="M55" s="1">
        <v>633.79999999999995</v>
      </c>
    </row>
    <row r="56" spans="5:13" x14ac:dyDescent="0.3">
      <c r="E56" s="1" t="s">
        <v>26</v>
      </c>
      <c r="F56" s="1">
        <f>AVERAGE(F53:F55)</f>
        <v>10.623333333333333</v>
      </c>
      <c r="G56" s="1">
        <f>AVERAGE(G53:G55)</f>
        <v>10.563333333333334</v>
      </c>
      <c r="I56" s="1">
        <f>LINEST(I53:I55,H53:H55)</f>
        <v>10.567868725332747</v>
      </c>
      <c r="J56" s="1">
        <f>LINEST(J53:J55,H53:H55)</f>
        <v>1.3234239883583769</v>
      </c>
      <c r="K56" s="1">
        <f>AVERAGE(K53:K55)</f>
        <v>102.73333333333335</v>
      </c>
      <c r="L56" s="1">
        <f>AVERAGE(L53:L55)</f>
        <v>2.3963333333333332</v>
      </c>
      <c r="M56" s="1">
        <f>AVERAGE(M53:M55)</f>
        <v>629.1</v>
      </c>
    </row>
  </sheetData>
  <mergeCells count="3">
    <mergeCell ref="A1:C1"/>
    <mergeCell ref="E1:M1"/>
    <mergeCell ref="P1:T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topLeftCell="P1" workbookViewId="0">
      <selection activeCell="F31" sqref="F31"/>
    </sheetView>
  </sheetViews>
  <sheetFormatPr defaultRowHeight="14.4" x14ac:dyDescent="0.3"/>
  <cols>
    <col min="1" max="1" width="19.77734375" style="1" bestFit="1" customWidth="1"/>
    <col min="2" max="4" width="8.88671875" style="1"/>
    <col min="5" max="5" width="18.5546875" style="1" bestFit="1" customWidth="1"/>
    <col min="6" max="6" width="14.77734375" style="1" bestFit="1" customWidth="1"/>
    <col min="7" max="7" width="16.21875" style="1" bestFit="1" customWidth="1"/>
    <col min="8" max="8" width="16.33203125" style="1" bestFit="1" customWidth="1"/>
    <col min="9" max="9" width="15.21875" style="1" bestFit="1" customWidth="1"/>
    <col min="10" max="10" width="14.88671875" style="1" bestFit="1" customWidth="1"/>
    <col min="11" max="11" width="14" style="1" bestFit="1" customWidth="1"/>
    <col min="12" max="12" width="13.6640625" style="1" bestFit="1" customWidth="1"/>
    <col min="13" max="13" width="10.109375" style="1" bestFit="1" customWidth="1"/>
    <col min="14" max="14" width="12.5546875" style="1" bestFit="1" customWidth="1"/>
    <col min="15" max="15" width="8.88671875" style="1"/>
    <col min="16" max="16" width="18.5546875" style="1" bestFit="1" customWidth="1"/>
    <col min="17" max="17" width="20.6640625" style="1" bestFit="1" customWidth="1"/>
    <col min="18" max="18" width="21.88671875" style="1" bestFit="1" customWidth="1"/>
    <col min="19" max="19" width="17.44140625" style="1" bestFit="1" customWidth="1"/>
    <col min="20" max="20" width="18" style="1" bestFit="1" customWidth="1"/>
    <col min="21" max="21" width="8.88671875" style="1"/>
    <col min="22" max="22" width="12.109375" style="1" bestFit="1" customWidth="1"/>
    <col min="23" max="23" width="19.33203125" style="1" bestFit="1" customWidth="1"/>
    <col min="24" max="16384" width="8.88671875" style="1"/>
  </cols>
  <sheetData>
    <row r="1" spans="1:20" x14ac:dyDescent="0.3">
      <c r="A1" s="13" t="s">
        <v>0</v>
      </c>
      <c r="B1" s="13"/>
      <c r="C1" s="13"/>
      <c r="E1" s="1" t="s">
        <v>10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P1" s="1" t="s">
        <v>10</v>
      </c>
      <c r="Q1" s="1" t="s">
        <v>11</v>
      </c>
      <c r="R1" s="1" t="s">
        <v>12</v>
      </c>
      <c r="S1" s="1" t="s">
        <v>14</v>
      </c>
      <c r="T1" s="1" t="s">
        <v>15</v>
      </c>
    </row>
    <row r="2" spans="1:20" x14ac:dyDescent="0.3">
      <c r="A2" s="1" t="s">
        <v>28</v>
      </c>
      <c r="B2" s="1">
        <v>7.7</v>
      </c>
      <c r="C2" s="1" t="s">
        <v>17</v>
      </c>
      <c r="E2" s="1">
        <v>0</v>
      </c>
      <c r="F2" s="1">
        <v>10.73</v>
      </c>
      <c r="G2" s="1">
        <v>9.43</v>
      </c>
      <c r="H2" s="1">
        <f>11+19/60</f>
        <v>11.316666666666666</v>
      </c>
      <c r="I2" s="1">
        <v>185.27</v>
      </c>
      <c r="J2" s="1">
        <v>139.74</v>
      </c>
      <c r="K2" s="1">
        <v>105.4</v>
      </c>
      <c r="L2" s="1">
        <v>0.7</v>
      </c>
      <c r="M2" s="1">
        <v>0</v>
      </c>
      <c r="P2" s="1">
        <f>M8</f>
        <v>0</v>
      </c>
      <c r="Q2" s="1">
        <f>F8-G8</f>
        <v>1.3433333333333337</v>
      </c>
      <c r="R2" s="1">
        <f>F8-I8</f>
        <v>0.99056801648577775</v>
      </c>
      <c r="S2" s="1">
        <f>Q2*$P2/14.696/1000/60*101325/1000/$B$7</f>
        <v>0</v>
      </c>
      <c r="T2" s="1">
        <f>R2*$P2/14.696/1000/60*101325/1000/$B$7</f>
        <v>0</v>
      </c>
    </row>
    <row r="3" spans="1:20" x14ac:dyDescent="0.3">
      <c r="A3" s="1" t="s">
        <v>16</v>
      </c>
      <c r="B3" s="1">
        <v>10</v>
      </c>
      <c r="C3" s="1" t="s">
        <v>17</v>
      </c>
      <c r="F3" s="1">
        <v>10.74</v>
      </c>
      <c r="G3" s="1">
        <v>9.42</v>
      </c>
      <c r="H3" s="1">
        <f>20+19/60</f>
        <v>20.316666666666666</v>
      </c>
      <c r="I3" s="1">
        <v>272.79000000000002</v>
      </c>
      <c r="J3" s="1">
        <v>199.2</v>
      </c>
      <c r="K3" s="1">
        <v>105</v>
      </c>
      <c r="L3" s="1">
        <v>0.67800000000000005</v>
      </c>
      <c r="M3" s="1">
        <v>0</v>
      </c>
      <c r="P3" s="1">
        <f>M14</f>
        <v>71.3</v>
      </c>
      <c r="Q3" s="1">
        <f>F14-G14</f>
        <v>1.0124999999999993</v>
      </c>
      <c r="R3" s="1">
        <f>F14-I14</f>
        <v>0.62651197933473135</v>
      </c>
      <c r="S3" s="1">
        <f>Q3*P3/14.696/1000/60*101325/1000/$B$7</f>
        <v>0.75415062501546426</v>
      </c>
      <c r="T3" s="1">
        <f t="shared" ref="T3:T11" si="0">R3*$P3/14.696/1000/60*101325/1000/$B$7</f>
        <v>0.46665126004440866</v>
      </c>
    </row>
    <row r="4" spans="1:20" x14ac:dyDescent="0.3">
      <c r="A4" s="8" t="s">
        <v>18</v>
      </c>
      <c r="B4" s="1">
        <v>10.75</v>
      </c>
      <c r="C4" s="1" t="s">
        <v>17</v>
      </c>
      <c r="F4" s="1">
        <v>10.72</v>
      </c>
      <c r="G4" s="1">
        <v>9.3800000000000008</v>
      </c>
      <c r="H4" s="1">
        <f>30+1/60</f>
        <v>30.016666666666666</v>
      </c>
      <c r="I4" s="1">
        <v>367.51</v>
      </c>
      <c r="J4" s="1">
        <v>259.79000000000002</v>
      </c>
      <c r="K4" s="1">
        <v>104.7</v>
      </c>
      <c r="L4" s="1">
        <v>0.67100000000000004</v>
      </c>
      <c r="M4" s="1">
        <v>0</v>
      </c>
      <c r="P4" s="1">
        <f>M19</f>
        <v>135.23333333333332</v>
      </c>
      <c r="Q4" s="1">
        <f>F19-G19</f>
        <v>0.87666666666666515</v>
      </c>
      <c r="R4" s="1">
        <f>F19-I19</f>
        <v>0.47698488061528899</v>
      </c>
      <c r="S4" s="1">
        <f t="shared" ref="S4:S5" si="1">Q4*P4/14.696/1000/60*101325/1000/$B$7</f>
        <v>1.2384879354582825</v>
      </c>
      <c r="T4" s="1">
        <f t="shared" si="0"/>
        <v>0.67384793160233325</v>
      </c>
    </row>
    <row r="5" spans="1:20" x14ac:dyDescent="0.3">
      <c r="A5" s="8" t="s">
        <v>19</v>
      </c>
      <c r="B5" s="1">
        <v>59.1</v>
      </c>
      <c r="C5" s="1" t="s">
        <v>20</v>
      </c>
      <c r="F5" s="1">
        <v>10.74</v>
      </c>
      <c r="G5" s="1">
        <v>9.3699999999999992</v>
      </c>
      <c r="H5" s="1">
        <f>40+13/60</f>
        <v>40.216666666666669</v>
      </c>
      <c r="I5" s="1">
        <v>466.83</v>
      </c>
      <c r="J5" s="1">
        <v>317.13</v>
      </c>
      <c r="K5" s="1">
        <v>104.6</v>
      </c>
      <c r="L5" s="1">
        <v>0.66800000000000004</v>
      </c>
      <c r="M5" s="1">
        <v>0</v>
      </c>
      <c r="P5" s="1">
        <f>M24</f>
        <v>207.96666666666667</v>
      </c>
      <c r="Q5" s="1">
        <f>F24-G24</f>
        <v>0.77000000000000135</v>
      </c>
      <c r="R5" s="1">
        <f>F24-I24</f>
        <v>0.39570007442960176</v>
      </c>
      <c r="S5" s="1">
        <f t="shared" si="1"/>
        <v>1.6728538094266046</v>
      </c>
      <c r="T5" s="1">
        <f t="shared" si="0"/>
        <v>0.85967321675318054</v>
      </c>
    </row>
    <row r="6" spans="1:20" x14ac:dyDescent="0.3">
      <c r="A6" s="8" t="s">
        <v>21</v>
      </c>
      <c r="B6" s="1">
        <v>0.67800000000000005</v>
      </c>
      <c r="C6" s="1" t="s">
        <v>20</v>
      </c>
      <c r="F6" s="1">
        <v>10.73</v>
      </c>
      <c r="G6" s="1">
        <v>9.3699999999999992</v>
      </c>
      <c r="H6" s="1">
        <f>50+8/60</f>
        <v>50.133333333333333</v>
      </c>
      <c r="I6" s="1">
        <v>563.22</v>
      </c>
      <c r="J6" s="1">
        <v>365.48</v>
      </c>
      <c r="K6" s="1">
        <v>103.9</v>
      </c>
      <c r="L6" s="1">
        <v>0.66300000000000003</v>
      </c>
      <c r="M6" s="1">
        <v>0</v>
      </c>
      <c r="P6" s="1">
        <f>M29</f>
        <v>280.3</v>
      </c>
      <c r="Q6" s="1">
        <f ca="1">F29-G29</f>
        <v>0.15750000000000064</v>
      </c>
      <c r="R6" s="1">
        <f>F29-I29</f>
        <v>0.43716707682834155</v>
      </c>
      <c r="S6" s="1">
        <f ca="1">Q6*P6/14.696/1000/60*101325/1000/$B$7</f>
        <v>0</v>
      </c>
      <c r="T6" s="1">
        <f t="shared" si="0"/>
        <v>1.2801005347687655</v>
      </c>
    </row>
    <row r="7" spans="1:20" x14ac:dyDescent="0.3">
      <c r="A7" s="8" t="s">
        <v>22</v>
      </c>
      <c r="B7" s="2">
        <v>1.0999999999999999E-2</v>
      </c>
      <c r="C7" s="1" t="s">
        <v>23</v>
      </c>
      <c r="F7" s="1">
        <v>10.71</v>
      </c>
      <c r="G7" s="1">
        <v>9.34</v>
      </c>
      <c r="H7" s="1">
        <v>60</v>
      </c>
      <c r="I7" s="1">
        <v>659.29</v>
      </c>
      <c r="J7" s="1">
        <v>411.34</v>
      </c>
      <c r="K7" s="1">
        <v>103.2</v>
      </c>
      <c r="L7" s="1">
        <v>0.66</v>
      </c>
      <c r="M7" s="1">
        <v>0</v>
      </c>
      <c r="P7" s="1">
        <f>M34</f>
        <v>341.40000000000003</v>
      </c>
      <c r="Q7" s="1">
        <f>F34-G34</f>
        <v>0.61999999999999922</v>
      </c>
      <c r="R7" s="1">
        <f>F34-I34</f>
        <v>0.35688571510059397</v>
      </c>
      <c r="S7" s="1">
        <f>Q7*P7/14.696/1000/60*101325/1000/$B$7</f>
        <v>2.2112036361161946</v>
      </c>
      <c r="T7" s="1">
        <f>R7*$P7/14.696/1000/60*101325/1000/$B$7</f>
        <v>1.2728177272715531</v>
      </c>
    </row>
    <row r="8" spans="1:20" x14ac:dyDescent="0.3">
      <c r="A8" s="8" t="s">
        <v>24</v>
      </c>
      <c r="B8" s="1">
        <v>855</v>
      </c>
      <c r="C8" s="1" t="s">
        <v>25</v>
      </c>
      <c r="E8" s="1" t="s">
        <v>26</v>
      </c>
      <c r="F8" s="1">
        <f>AVERAGE(F2:F7)</f>
        <v>10.728333333333333</v>
      </c>
      <c r="G8" s="1">
        <f>AVERAGE(G2:G7)</f>
        <v>9.3849999999999998</v>
      </c>
      <c r="I8" s="1">
        <f>LINEST(I2:I7,H2:H7)</f>
        <v>9.7377653168475558</v>
      </c>
      <c r="J8" s="1">
        <f>LINEST(J2:J7,H2:H7)</f>
        <v>5.57436383082878</v>
      </c>
      <c r="K8" s="1">
        <f>AVERAGE(K2:K7)</f>
        <v>104.46666666666668</v>
      </c>
      <c r="L8" s="1">
        <f>AVERAGE(L2:L7)</f>
        <v>0.67333333333333345</v>
      </c>
      <c r="M8" s="1">
        <v>0</v>
      </c>
      <c r="P8" s="1">
        <f>M39</f>
        <v>421.26666666666671</v>
      </c>
      <c r="Q8" s="1">
        <f>F39-G39</f>
        <v>0.5600000000000005</v>
      </c>
      <c r="R8" s="1">
        <f>F39-I39</f>
        <v>0.29888458423621422</v>
      </c>
      <c r="S8" s="1">
        <f>Q8*P8/14.696/1000/60*101325/1000/$B$7</f>
        <v>2.4644423137196703</v>
      </c>
      <c r="T8" s="1">
        <f t="shared" si="0"/>
        <v>1.3153282434111373</v>
      </c>
    </row>
    <row r="9" spans="1:20" x14ac:dyDescent="0.3">
      <c r="P9" s="1">
        <f>M44</f>
        <v>487.86666666666662</v>
      </c>
      <c r="Q9" s="1">
        <f>F44-G44</f>
        <v>0.55666666666666664</v>
      </c>
      <c r="R9" s="1">
        <f>F44-I44</f>
        <v>0.29546749997823518</v>
      </c>
      <c r="S9" s="1">
        <f t="shared" ref="S9:S11" si="2">Q9*P9/14.696/1000/60*101325/1000/$B$7</f>
        <v>2.8370689853076212</v>
      </c>
      <c r="T9" s="1">
        <f t="shared" si="0"/>
        <v>1.5058593060262837</v>
      </c>
    </row>
    <row r="10" spans="1:20" x14ac:dyDescent="0.3">
      <c r="E10" s="1">
        <v>70</v>
      </c>
      <c r="F10" s="1">
        <v>10.73</v>
      </c>
      <c r="G10" s="1">
        <v>9.7100000000000009</v>
      </c>
      <c r="H10" s="1">
        <f>70+1/60</f>
        <v>70.016666666666666</v>
      </c>
      <c r="I10" s="1">
        <v>761.07</v>
      </c>
      <c r="J10" s="1">
        <v>451.64</v>
      </c>
      <c r="K10" s="1">
        <v>101.9</v>
      </c>
      <c r="L10" s="1">
        <v>1.224</v>
      </c>
      <c r="M10" s="1">
        <v>79.099999999999994</v>
      </c>
      <c r="P10" s="1">
        <f>M49</f>
        <v>548.23333333333335</v>
      </c>
      <c r="Q10" s="1">
        <f>F49-G49</f>
        <v>0.49333333333333407</v>
      </c>
      <c r="R10" s="1">
        <f>F49-I49</f>
        <v>0.31433038187359585</v>
      </c>
      <c r="S10" s="1">
        <f t="shared" si="2"/>
        <v>2.8253966894035667</v>
      </c>
      <c r="T10" s="1">
        <f t="shared" si="0"/>
        <v>1.8002189601174634</v>
      </c>
    </row>
    <row r="11" spans="1:20" x14ac:dyDescent="0.3">
      <c r="F11" s="1">
        <v>10.74</v>
      </c>
      <c r="G11" s="1">
        <v>9.7200000000000006</v>
      </c>
      <c r="H11" s="1">
        <v>80</v>
      </c>
      <c r="I11" s="1">
        <v>862.16</v>
      </c>
      <c r="J11" s="1">
        <v>512.62</v>
      </c>
      <c r="K11" s="1">
        <v>101.7</v>
      </c>
      <c r="L11" s="1">
        <v>1.3720000000000001</v>
      </c>
      <c r="M11" s="1">
        <v>72.3</v>
      </c>
      <c r="P11" s="1">
        <f>M54</f>
        <v>619.4</v>
      </c>
      <c r="Q11" s="1">
        <f>F54-G54</f>
        <v>0.24000000000000021</v>
      </c>
      <c r="R11" s="1">
        <f>F54-I54</f>
        <v>-4.6668665377175671</v>
      </c>
      <c r="S11" s="1">
        <f t="shared" si="2"/>
        <v>1.5529446478942954</v>
      </c>
      <c r="T11" s="1">
        <f t="shared" si="0"/>
        <v>-30.197439217439467</v>
      </c>
    </row>
    <row r="12" spans="1:20" x14ac:dyDescent="0.3">
      <c r="F12" s="1">
        <v>10.75</v>
      </c>
      <c r="G12" s="1">
        <v>9.73</v>
      </c>
      <c r="H12" s="1">
        <v>90</v>
      </c>
      <c r="I12" s="1">
        <v>963.07</v>
      </c>
      <c r="J12" s="1">
        <v>571.35</v>
      </c>
      <c r="K12" s="1">
        <v>101.6</v>
      </c>
      <c r="L12" s="1">
        <v>1.363</v>
      </c>
      <c r="M12" s="1">
        <v>68.900000000000006</v>
      </c>
    </row>
    <row r="13" spans="1:20" x14ac:dyDescent="0.3">
      <c r="F13" s="1">
        <v>10.69</v>
      </c>
      <c r="G13" s="1">
        <v>9.6999999999999993</v>
      </c>
      <c r="H13" s="1">
        <f>100+3/60</f>
        <v>100.05</v>
      </c>
      <c r="I13" s="1">
        <v>1064.47</v>
      </c>
      <c r="J13" s="1">
        <v>622.62</v>
      </c>
      <c r="K13" s="1">
        <v>101.5</v>
      </c>
      <c r="L13" s="1">
        <v>1.3180000000000001</v>
      </c>
      <c r="M13" s="1">
        <v>64.900000000000006</v>
      </c>
    </row>
    <row r="14" spans="1:20" x14ac:dyDescent="0.3">
      <c r="E14" s="1" t="s">
        <v>26</v>
      </c>
      <c r="F14" s="1">
        <f>AVERAGE(F10:F13)</f>
        <v>10.727499999999999</v>
      </c>
      <c r="G14" s="1">
        <f>AVERAGE(G10:G13)</f>
        <v>9.7149999999999999</v>
      </c>
      <c r="I14" s="1">
        <f>LINEST(I10:I13,H10:H13)</f>
        <v>10.100988020665268</v>
      </c>
      <c r="J14" s="1">
        <f>LINEST(J10:J13,H10:H13)</f>
        <v>5.710635360494476</v>
      </c>
      <c r="K14" s="1">
        <f>AVERAGE(K10:K13)</f>
        <v>101.67500000000001</v>
      </c>
      <c r="L14" s="1">
        <f>AVERAGE(L10:L13)</f>
        <v>1.31925</v>
      </c>
      <c r="M14" s="1">
        <f>AVERAGE(M10:M13)</f>
        <v>71.3</v>
      </c>
    </row>
    <row r="16" spans="1:20" x14ac:dyDescent="0.3">
      <c r="E16" s="1">
        <v>140</v>
      </c>
      <c r="F16" s="1">
        <v>10.73</v>
      </c>
      <c r="G16" s="1">
        <v>9.83</v>
      </c>
      <c r="H16" s="1">
        <f>110+58/60</f>
        <v>110.96666666666667</v>
      </c>
      <c r="I16" s="1">
        <v>1175.83</v>
      </c>
      <c r="J16" s="1">
        <v>685.06</v>
      </c>
      <c r="K16" s="1">
        <v>101.7</v>
      </c>
      <c r="L16" s="1">
        <v>1.639</v>
      </c>
      <c r="M16" s="1">
        <v>134.6</v>
      </c>
    </row>
    <row r="17" spans="5:13" x14ac:dyDescent="0.3">
      <c r="F17" s="1">
        <v>10.7</v>
      </c>
      <c r="G17" s="1">
        <v>9.83</v>
      </c>
      <c r="H17" s="1">
        <v>120</v>
      </c>
      <c r="I17" s="1">
        <v>1268.3900000000001</v>
      </c>
      <c r="J17" s="1">
        <v>767.1</v>
      </c>
      <c r="K17" s="1">
        <v>101.7</v>
      </c>
      <c r="L17" s="1">
        <v>1.8680000000000001</v>
      </c>
      <c r="M17" s="1">
        <v>135.6</v>
      </c>
    </row>
    <row r="18" spans="5:13" x14ac:dyDescent="0.3">
      <c r="F18" s="1">
        <v>10.69</v>
      </c>
      <c r="G18" s="1">
        <v>9.83</v>
      </c>
      <c r="H18" s="1">
        <v>130</v>
      </c>
      <c r="I18" s="1">
        <v>1370.54</v>
      </c>
      <c r="J18" s="1">
        <v>855.43</v>
      </c>
      <c r="K18" s="1">
        <v>101.7</v>
      </c>
      <c r="L18" s="1">
        <v>1.8220000000000001</v>
      </c>
      <c r="M18" s="1">
        <v>135.5</v>
      </c>
    </row>
    <row r="19" spans="5:13" x14ac:dyDescent="0.3">
      <c r="E19" s="1" t="s">
        <v>26</v>
      </c>
      <c r="F19" s="1">
        <f>AVERAGE(F16:F18)</f>
        <v>10.706666666666665</v>
      </c>
      <c r="G19" s="1">
        <f>AVERAGE(G16:G18)</f>
        <v>9.83</v>
      </c>
      <c r="I19" s="1">
        <f>LINEST(I16:I18,H16:H18)</f>
        <v>10.229681786051376</v>
      </c>
      <c r="J19" s="1">
        <f>LINEST(J16:J18,H16:H18)</f>
        <v>8.949038575473665</v>
      </c>
      <c r="K19" s="1">
        <f>AVERAGE(K16:K18)</f>
        <v>101.7</v>
      </c>
      <c r="L19" s="1">
        <f>AVERAGE(L16:L18)</f>
        <v>1.7763333333333335</v>
      </c>
      <c r="M19" s="1">
        <f>AVERAGE(M16:M18)</f>
        <v>135.23333333333332</v>
      </c>
    </row>
    <row r="21" spans="5:13" x14ac:dyDescent="0.3">
      <c r="E21" s="1">
        <v>210</v>
      </c>
      <c r="F21" s="1">
        <v>10.66</v>
      </c>
      <c r="G21" s="1">
        <v>9.94</v>
      </c>
      <c r="H21" s="1">
        <f>140+53/60</f>
        <v>140.88333333333333</v>
      </c>
      <c r="I21" s="1">
        <v>1483.62</v>
      </c>
      <c r="J21" s="1">
        <v>942.03</v>
      </c>
      <c r="K21" s="1">
        <v>101.9</v>
      </c>
      <c r="L21" s="1">
        <v>2.218</v>
      </c>
      <c r="M21" s="1">
        <v>207.8</v>
      </c>
    </row>
    <row r="22" spans="5:13" x14ac:dyDescent="0.3">
      <c r="F22" s="1">
        <v>10.7</v>
      </c>
      <c r="G22" s="1">
        <v>9.93</v>
      </c>
      <c r="H22" s="1">
        <f>150+12/60</f>
        <v>150.19999999999999</v>
      </c>
      <c r="I22" s="1">
        <v>1579.75</v>
      </c>
      <c r="J22" s="1">
        <v>1016.9</v>
      </c>
      <c r="K22" s="1">
        <v>102</v>
      </c>
      <c r="L22" s="1">
        <v>2.125</v>
      </c>
      <c r="M22" s="1">
        <v>208.2</v>
      </c>
    </row>
    <row r="23" spans="5:13" x14ac:dyDescent="0.3">
      <c r="F23" s="1">
        <v>10.72</v>
      </c>
      <c r="G23" s="1">
        <v>9.9</v>
      </c>
      <c r="H23" s="1">
        <v>160.1</v>
      </c>
      <c r="I23" s="1">
        <v>1681.51</v>
      </c>
      <c r="J23" s="5">
        <v>2136.27</v>
      </c>
      <c r="K23" s="1">
        <v>101.9</v>
      </c>
      <c r="L23" s="1">
        <v>2.0249999999999999</v>
      </c>
      <c r="M23" s="1">
        <v>207.9</v>
      </c>
    </row>
    <row r="24" spans="5:13" x14ac:dyDescent="0.3">
      <c r="E24" s="1" t="s">
        <v>26</v>
      </c>
      <c r="F24" s="1">
        <f>AVERAGE(F21:F23)</f>
        <v>10.693333333333333</v>
      </c>
      <c r="G24" s="1">
        <f>AVERAGE(G21:G23)</f>
        <v>9.923333333333332</v>
      </c>
      <c r="I24" s="1">
        <f>LINEST(I21:I23,H21:H23)</f>
        <v>10.297633258903732</v>
      </c>
      <c r="J24" s="1">
        <f>LINEST(J21:J23,H21:H23)</f>
        <v>62.676783578295954</v>
      </c>
      <c r="K24" s="1">
        <f>AVERAGE(K21:K23)</f>
        <v>101.93333333333334</v>
      </c>
      <c r="L24" s="1">
        <f>AVERAGE(L21:L23)</f>
        <v>2.1226666666666669</v>
      </c>
      <c r="M24" s="1">
        <f>AVERAGE(M21:M23)</f>
        <v>207.96666666666667</v>
      </c>
    </row>
    <row r="26" spans="5:13" x14ac:dyDescent="0.3">
      <c r="E26" s="1">
        <v>280</v>
      </c>
      <c r="F26" s="1">
        <v>10.76</v>
      </c>
      <c r="G26" s="1">
        <v>10.029999999999999</v>
      </c>
      <c r="H26" s="1">
        <f>170+32/60</f>
        <v>170.53333333333333</v>
      </c>
      <c r="I26" s="1">
        <v>1790.65</v>
      </c>
      <c r="J26" s="1">
        <v>1166.51</v>
      </c>
      <c r="K26" s="1">
        <v>102</v>
      </c>
      <c r="L26" s="1">
        <v>2.3809999999999998</v>
      </c>
      <c r="M26" s="1">
        <v>280</v>
      </c>
    </row>
    <row r="27" spans="5:13" x14ac:dyDescent="0.3">
      <c r="F27" s="1">
        <v>10.74</v>
      </c>
      <c r="G27" s="1">
        <v>10.039999999999999</v>
      </c>
      <c r="H27" s="1">
        <f>180+42/60</f>
        <v>180.7</v>
      </c>
      <c r="I27" s="1">
        <v>1895.66</v>
      </c>
      <c r="J27" s="1">
        <v>1237.5899999999999</v>
      </c>
      <c r="K27" s="1">
        <v>102.2</v>
      </c>
      <c r="L27" s="1">
        <v>2.226</v>
      </c>
      <c r="M27" s="1">
        <v>280.39999999999998</v>
      </c>
    </row>
    <row r="28" spans="5:13" x14ac:dyDescent="0.3">
      <c r="F28" s="1">
        <v>10.74</v>
      </c>
      <c r="G28" s="1">
        <v>10.01</v>
      </c>
      <c r="H28" s="1">
        <f>194+23/60</f>
        <v>194.38333333333333</v>
      </c>
      <c r="I28" s="1">
        <v>2036.55</v>
      </c>
      <c r="J28" s="1">
        <v>1331.11</v>
      </c>
      <c r="K28" s="1">
        <v>102.3</v>
      </c>
      <c r="L28" s="1">
        <v>2.0979999999999999</v>
      </c>
      <c r="M28" s="1">
        <v>280.5</v>
      </c>
    </row>
    <row r="29" spans="5:13" x14ac:dyDescent="0.3">
      <c r="E29" s="1" t="s">
        <v>26</v>
      </c>
      <c r="F29" s="1">
        <f>AVERAGE(F26:F28)</f>
        <v>10.746666666666668</v>
      </c>
      <c r="G29" s="1">
        <f ca="1">AVERAGE(G26:G29)</f>
        <v>10.029999999999999</v>
      </c>
      <c r="I29" s="1">
        <f>LINEST(I26:I28,H26:H28)</f>
        <v>10.309499589838326</v>
      </c>
      <c r="J29" s="1">
        <f>LINEST(J26:J28,H26:H28)</f>
        <v>6.8977230694443445</v>
      </c>
      <c r="K29" s="1">
        <f>AVERAGE(K26:K28)</f>
        <v>102.16666666666667</v>
      </c>
      <c r="L29" s="1">
        <f t="shared" ref="L29:M29" si="3">AVERAGE(L26:L28)</f>
        <v>2.2349999999999999</v>
      </c>
      <c r="M29" s="1">
        <f t="shared" si="3"/>
        <v>280.3</v>
      </c>
    </row>
    <row r="31" spans="5:13" x14ac:dyDescent="0.3">
      <c r="E31" s="1">
        <v>350</v>
      </c>
      <c r="F31" s="1">
        <v>10.72</v>
      </c>
      <c r="G31" s="1">
        <v>10.08</v>
      </c>
      <c r="H31" s="1">
        <f>201+4/60</f>
        <v>201.06666666666666</v>
      </c>
      <c r="I31" s="1">
        <v>2106.5700000000002</v>
      </c>
      <c r="J31" s="1">
        <v>1371.71</v>
      </c>
      <c r="K31" s="1">
        <v>102.3</v>
      </c>
      <c r="L31" s="1">
        <v>2.2389999999999999</v>
      </c>
      <c r="M31" s="1">
        <v>341.4</v>
      </c>
    </row>
    <row r="32" spans="5:13" x14ac:dyDescent="0.3">
      <c r="F32" s="1">
        <v>10.69</v>
      </c>
      <c r="G32" s="1">
        <v>10.1</v>
      </c>
      <c r="H32" s="1">
        <f>210+3/60</f>
        <v>210.05</v>
      </c>
      <c r="I32" s="1">
        <v>2199.8200000000002</v>
      </c>
      <c r="J32" s="1">
        <v>1427.09</v>
      </c>
      <c r="K32" s="1">
        <v>102.2</v>
      </c>
      <c r="L32" s="1">
        <v>2.262</v>
      </c>
      <c r="M32" s="1">
        <v>341.5</v>
      </c>
    </row>
    <row r="33" spans="5:13" x14ac:dyDescent="0.3">
      <c r="F33" s="1">
        <v>10.7</v>
      </c>
      <c r="G33" s="1">
        <v>10.07</v>
      </c>
      <c r="H33" s="1">
        <f>231+34/60</f>
        <v>231.56666666666666</v>
      </c>
      <c r="I33" s="1">
        <v>2422.21</v>
      </c>
      <c r="J33" s="1">
        <v>1560.7</v>
      </c>
      <c r="K33" s="1">
        <v>102.4</v>
      </c>
      <c r="L33" s="1">
        <v>2.0569999999999999</v>
      </c>
      <c r="M33" s="1">
        <v>341.3</v>
      </c>
    </row>
    <row r="34" spans="5:13" x14ac:dyDescent="0.3">
      <c r="E34" s="1" t="s">
        <v>26</v>
      </c>
      <c r="F34" s="1">
        <f>AVERAGE(F31:F33)</f>
        <v>10.703333333333333</v>
      </c>
      <c r="G34" s="1">
        <f>AVERAGE(G31:G33)</f>
        <v>10.083333333333334</v>
      </c>
      <c r="I34" s="1">
        <f>LINEST(I31:I33,H31:H33)</f>
        <v>10.346447618232739</v>
      </c>
      <c r="J34" s="1">
        <f>LINEST(J31:J33,H31:H33)</f>
        <v>6.1988106900319684</v>
      </c>
      <c r="K34" s="1">
        <f>AVERAGE(K31:K33)</f>
        <v>102.3</v>
      </c>
      <c r="L34" s="1">
        <f>AVERAGE(L31:L33)</f>
        <v>2.1859999999999999</v>
      </c>
      <c r="M34" s="1">
        <f>AVERAGE(M31:M33)</f>
        <v>341.40000000000003</v>
      </c>
    </row>
    <row r="36" spans="5:13" x14ac:dyDescent="0.3">
      <c r="E36" s="1">
        <v>420</v>
      </c>
      <c r="F36" s="1">
        <v>10.69</v>
      </c>
      <c r="G36" s="1">
        <v>10.15</v>
      </c>
      <c r="H36" s="1">
        <f>240+1/60</f>
        <v>240.01666666666668</v>
      </c>
      <c r="I36" s="1">
        <v>2510.91</v>
      </c>
      <c r="J36" s="1">
        <v>1600.34</v>
      </c>
      <c r="K36" s="1">
        <v>102.5</v>
      </c>
      <c r="L36" s="1">
        <v>2.3980000000000001</v>
      </c>
      <c r="M36" s="1">
        <v>421.3</v>
      </c>
    </row>
    <row r="37" spans="5:13" x14ac:dyDescent="0.3">
      <c r="F37" s="1">
        <v>10.7</v>
      </c>
      <c r="G37" s="1">
        <v>10.130000000000001</v>
      </c>
      <c r="H37" s="1">
        <f>250+57/60</f>
        <v>250.95</v>
      </c>
      <c r="I37" s="1">
        <v>2624.72</v>
      </c>
      <c r="J37" s="1">
        <v>1668.6</v>
      </c>
      <c r="K37" s="1">
        <v>102.5</v>
      </c>
      <c r="L37" s="1">
        <v>2.2450000000000001</v>
      </c>
      <c r="M37" s="1">
        <v>421.6</v>
      </c>
    </row>
    <row r="38" spans="5:13" x14ac:dyDescent="0.3">
      <c r="F38" s="1">
        <v>10.72</v>
      </c>
      <c r="G38" s="1">
        <v>10.15</v>
      </c>
      <c r="H38" s="1">
        <f>261+47/60</f>
        <v>261.78333333333336</v>
      </c>
      <c r="I38" s="1">
        <v>2737.38</v>
      </c>
      <c r="J38" s="1">
        <v>1728.95</v>
      </c>
      <c r="K38" s="1">
        <v>102.7</v>
      </c>
      <c r="L38" s="1">
        <v>2.1379999999999999</v>
      </c>
      <c r="M38" s="1">
        <v>420.9</v>
      </c>
    </row>
    <row r="39" spans="5:13" x14ac:dyDescent="0.3">
      <c r="E39" s="1" t="s">
        <v>26</v>
      </c>
      <c r="F39" s="1">
        <f>AVERAGE(F36:F38)</f>
        <v>10.703333333333333</v>
      </c>
      <c r="G39" s="1">
        <f>AVERAGE(G36:G38)</f>
        <v>10.143333333333333</v>
      </c>
      <c r="I39" s="1">
        <f>LINEST(I36:I38,H36:H38)</f>
        <v>10.404448749097119</v>
      </c>
      <c r="J39" s="1">
        <f>LINEST(J36:J38,H36:H38)</f>
        <v>5.9090907385345632</v>
      </c>
      <c r="K39" s="1">
        <f>AVERAGE(K36:K38)</f>
        <v>102.56666666666666</v>
      </c>
      <c r="L39" s="1">
        <f>AVERAGE(L36:L38)</f>
        <v>2.2603333333333335</v>
      </c>
      <c r="M39" s="1">
        <f>AVERAGE(M36:M38)</f>
        <v>421.26666666666671</v>
      </c>
    </row>
    <row r="41" spans="5:13" x14ac:dyDescent="0.3">
      <c r="E41" s="1">
        <v>490</v>
      </c>
      <c r="F41" s="1">
        <v>10.71</v>
      </c>
      <c r="G41" s="1">
        <v>10.199999999999999</v>
      </c>
      <c r="H41" s="1">
        <f>270+33/60</f>
        <v>270.55</v>
      </c>
      <c r="I41" s="1">
        <v>2829.46</v>
      </c>
      <c r="J41" s="1">
        <v>1774.35</v>
      </c>
      <c r="K41" s="1">
        <v>102.6</v>
      </c>
      <c r="L41" s="1">
        <v>2.323</v>
      </c>
      <c r="M41" s="1">
        <v>488.3</v>
      </c>
    </row>
    <row r="42" spans="5:13" x14ac:dyDescent="0.3">
      <c r="F42" s="1">
        <v>10.75</v>
      </c>
      <c r="G42" s="1">
        <v>10.17</v>
      </c>
      <c r="H42" s="1">
        <v>280</v>
      </c>
      <c r="I42" s="1">
        <v>2928.11</v>
      </c>
      <c r="J42" s="1">
        <v>1825.92</v>
      </c>
      <c r="K42" s="1">
        <v>102.8</v>
      </c>
      <c r="L42" s="1">
        <v>2.2519999999999998</v>
      </c>
      <c r="M42" s="1">
        <v>487.4</v>
      </c>
    </row>
    <row r="43" spans="5:13" x14ac:dyDescent="0.3">
      <c r="F43" s="1">
        <v>10.73</v>
      </c>
      <c r="G43" s="1">
        <v>10.15</v>
      </c>
      <c r="H43" s="1">
        <f>290+7/60</f>
        <v>290.11666666666667</v>
      </c>
      <c r="I43" s="1">
        <v>3033.63</v>
      </c>
      <c r="J43" s="1">
        <v>1881.45</v>
      </c>
      <c r="K43" s="1">
        <v>102.7</v>
      </c>
      <c r="L43" s="1">
        <v>2.169</v>
      </c>
      <c r="M43" s="1">
        <v>487.9</v>
      </c>
    </row>
    <row r="44" spans="5:13" x14ac:dyDescent="0.3">
      <c r="E44" s="1" t="s">
        <v>26</v>
      </c>
      <c r="F44" s="1">
        <f>AVERAGE(F41:F43)</f>
        <v>10.729999999999999</v>
      </c>
      <c r="G44" s="1">
        <f>AVERAGE(G41:G43)</f>
        <v>10.173333333333332</v>
      </c>
      <c r="I44" s="1">
        <f>LINEST(I41:I43,H41:H43)</f>
        <v>10.434532500021763</v>
      </c>
      <c r="J44" s="1">
        <f>LINEST(J41:J43,H41:H43)</f>
        <v>5.4737749575237462</v>
      </c>
      <c r="K44" s="1">
        <f>AVERAGE(K41:K43)</f>
        <v>102.69999999999999</v>
      </c>
      <c r="L44" s="1">
        <f>AVERAGE(L41:L43)</f>
        <v>2.2479999999999998</v>
      </c>
      <c r="M44" s="1">
        <f>AVERAGE(M41:M43)</f>
        <v>487.86666666666662</v>
      </c>
    </row>
    <row r="46" spans="5:13" x14ac:dyDescent="0.3">
      <c r="E46" s="1">
        <v>560</v>
      </c>
      <c r="F46" s="1">
        <v>10.75</v>
      </c>
      <c r="G46" s="1">
        <v>10.23</v>
      </c>
      <c r="H46" s="1">
        <v>300</v>
      </c>
      <c r="I46" s="1">
        <v>3139.17</v>
      </c>
      <c r="J46" s="1">
        <v>1931.93</v>
      </c>
      <c r="K46" s="1">
        <v>102.8</v>
      </c>
      <c r="L46" s="1">
        <v>2.2869999999999999</v>
      </c>
      <c r="M46" s="1">
        <v>547.6</v>
      </c>
    </row>
    <row r="47" spans="5:13" x14ac:dyDescent="0.3">
      <c r="F47" s="1">
        <v>10.72</v>
      </c>
      <c r="G47" s="1">
        <v>10.24</v>
      </c>
      <c r="H47" s="1">
        <f>310+2/60</f>
        <v>310.03333333333336</v>
      </c>
      <c r="I47" s="1">
        <v>3241.98</v>
      </c>
      <c r="J47" s="1">
        <v>1985.48</v>
      </c>
      <c r="K47" s="1">
        <v>102.8</v>
      </c>
      <c r="L47" s="1">
        <v>2.2240000000000002</v>
      </c>
      <c r="M47" s="1">
        <v>548.29999999999995</v>
      </c>
    </row>
    <row r="48" spans="5:13" x14ac:dyDescent="0.3">
      <c r="F48" s="1">
        <v>10.73</v>
      </c>
      <c r="G48" s="1">
        <v>10.25</v>
      </c>
      <c r="H48" s="1">
        <f>330+1/60</f>
        <v>330.01666666666665</v>
      </c>
      <c r="I48" s="1">
        <v>3451.57</v>
      </c>
      <c r="J48" s="1">
        <v>2086.5700000000002</v>
      </c>
      <c r="K48" s="1">
        <v>102.9</v>
      </c>
      <c r="L48" s="1">
        <v>2.1259999999999999</v>
      </c>
      <c r="M48" s="1">
        <v>548.79999999999995</v>
      </c>
    </row>
    <row r="49" spans="5:13" x14ac:dyDescent="0.3">
      <c r="E49" s="1" t="s">
        <v>26</v>
      </c>
      <c r="F49" s="1">
        <f>AVERAGE(F46:F48)</f>
        <v>10.733333333333334</v>
      </c>
      <c r="G49" s="1">
        <f>AVERAGE(G46:G48)</f>
        <v>10.24</v>
      </c>
      <c r="I49" s="1">
        <f>LINEST(I46:I48,H46:H48)</f>
        <v>10.419002951459738</v>
      </c>
      <c r="J49" s="1">
        <f>LINEST(J46:J48,H46:H48)</f>
        <v>5.1385931018402387</v>
      </c>
      <c r="K49" s="1">
        <f>AVERAGE(K46:K48)</f>
        <v>102.83333333333333</v>
      </c>
      <c r="L49" s="1">
        <f>AVERAGE(L46:L48)</f>
        <v>2.2123333333333335</v>
      </c>
      <c r="M49" s="1">
        <f>AVERAGE(M46:M48)</f>
        <v>548.23333333333335</v>
      </c>
    </row>
    <row r="51" spans="5:13" x14ac:dyDescent="0.3">
      <c r="E51" s="1">
        <v>630</v>
      </c>
      <c r="F51" s="1">
        <v>10.69</v>
      </c>
      <c r="G51" s="1">
        <v>10.45</v>
      </c>
      <c r="H51" s="1">
        <f>347.25</f>
        <v>347.25</v>
      </c>
      <c r="I51" s="1">
        <v>3716.22</v>
      </c>
      <c r="J51" s="1">
        <v>3119.33</v>
      </c>
      <c r="K51" s="1">
        <v>103</v>
      </c>
      <c r="L51" s="1">
        <v>2.302</v>
      </c>
      <c r="M51" s="1">
        <v>619.4</v>
      </c>
    </row>
    <row r="54" spans="5:13" x14ac:dyDescent="0.3">
      <c r="E54" s="1" t="s">
        <v>26</v>
      </c>
      <c r="F54" s="1">
        <f>AVERAGE(F51:F53)</f>
        <v>10.69</v>
      </c>
      <c r="G54" s="1">
        <f>AVERAGE(G51:G53)</f>
        <v>10.45</v>
      </c>
      <c r="I54" s="1">
        <f>(I51-I48)/(H51-H48)</f>
        <v>15.356866537717567</v>
      </c>
      <c r="J54" s="1">
        <f>(J51-J48)/(H51-H48)</f>
        <v>59.928046421663375</v>
      </c>
      <c r="K54" s="1">
        <f>AVERAGE(K51:K53)</f>
        <v>103</v>
      </c>
      <c r="L54" s="1">
        <f>AVERAGE(L51:L53)</f>
        <v>2.302</v>
      </c>
      <c r="M54" s="1">
        <f>AVERAGE(M51:M53)</f>
        <v>619.4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tabSelected="1" topLeftCell="P1" workbookViewId="0">
      <selection activeCell="Q16" sqref="Q16"/>
    </sheetView>
  </sheetViews>
  <sheetFormatPr defaultRowHeight="14.4" x14ac:dyDescent="0.3"/>
  <cols>
    <col min="1" max="1" width="19.77734375" style="1" bestFit="1" customWidth="1"/>
    <col min="2" max="4" width="8.88671875" style="1"/>
    <col min="5" max="5" width="18.5546875" style="1" bestFit="1" customWidth="1"/>
    <col min="6" max="6" width="14.77734375" style="1" bestFit="1" customWidth="1"/>
    <col min="7" max="7" width="16.21875" style="1" bestFit="1" customWidth="1"/>
    <col min="8" max="8" width="16.33203125" style="1" bestFit="1" customWidth="1"/>
    <col min="9" max="9" width="15.21875" style="1" bestFit="1" customWidth="1"/>
    <col min="10" max="10" width="14.88671875" style="1" bestFit="1" customWidth="1"/>
    <col min="11" max="11" width="14" style="1" bestFit="1" customWidth="1"/>
    <col min="12" max="12" width="13.6640625" style="1" bestFit="1" customWidth="1"/>
    <col min="13" max="13" width="10.109375" style="1" bestFit="1" customWidth="1"/>
    <col min="14" max="14" width="12.5546875" style="1" bestFit="1" customWidth="1"/>
    <col min="15" max="15" width="8.88671875" style="1"/>
    <col min="16" max="16" width="18.5546875" style="1" bestFit="1" customWidth="1"/>
    <col min="17" max="17" width="20.6640625" style="1" bestFit="1" customWidth="1"/>
    <col min="18" max="18" width="21.88671875" style="1" bestFit="1" customWidth="1"/>
    <col min="19" max="19" width="17.44140625" style="1" bestFit="1" customWidth="1"/>
    <col min="20" max="20" width="18" style="1" bestFit="1" customWidth="1"/>
    <col min="21" max="21" width="8.88671875" style="1"/>
    <col min="22" max="22" width="12.109375" style="1" bestFit="1" customWidth="1"/>
    <col min="23" max="23" width="19.33203125" style="1" bestFit="1" customWidth="1"/>
    <col min="24" max="16384" width="8.88671875" style="1"/>
  </cols>
  <sheetData>
    <row r="1" spans="1:20" x14ac:dyDescent="0.3">
      <c r="A1" s="13" t="s">
        <v>0</v>
      </c>
      <c r="B1" s="13"/>
      <c r="C1" s="13"/>
      <c r="E1" s="1" t="s">
        <v>10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P1" s="1" t="s">
        <v>10</v>
      </c>
      <c r="Q1" s="1" t="s">
        <v>11</v>
      </c>
      <c r="R1" s="1" t="s">
        <v>12</v>
      </c>
      <c r="S1" s="1" t="s">
        <v>14</v>
      </c>
      <c r="T1" s="1" t="s">
        <v>15</v>
      </c>
    </row>
    <row r="2" spans="1:20" x14ac:dyDescent="0.3">
      <c r="A2" s="1" t="s">
        <v>28</v>
      </c>
      <c r="B2" s="1">
        <v>7.7</v>
      </c>
      <c r="C2" s="1" t="s">
        <v>17</v>
      </c>
      <c r="E2" s="1">
        <v>0</v>
      </c>
      <c r="F2" s="1">
        <v>10.7</v>
      </c>
      <c r="G2" s="1">
        <v>10.029999999999999</v>
      </c>
      <c r="H2" s="1">
        <f>11+58/60</f>
        <v>11.966666666666667</v>
      </c>
      <c r="I2" s="1">
        <v>429.14</v>
      </c>
      <c r="J2" s="1">
        <v>375.45</v>
      </c>
      <c r="K2" s="1">
        <v>101.9</v>
      </c>
      <c r="L2" s="1">
        <v>1.02</v>
      </c>
      <c r="M2" s="1">
        <v>0</v>
      </c>
      <c r="P2" s="1">
        <f>M8</f>
        <v>0</v>
      </c>
      <c r="Q2" s="1">
        <f>F8-G8</f>
        <v>0.63166666666666593</v>
      </c>
      <c r="R2" s="1">
        <f>F8-I8</f>
        <v>1.090672200698851</v>
      </c>
      <c r="S2" s="1">
        <f>Q2*$P2/14.696/1000/60*101325/1000/$B$7</f>
        <v>0</v>
      </c>
      <c r="T2" s="1">
        <f>R2*$P2/14.696/1000/60*101325/1000/$B$7</f>
        <v>0</v>
      </c>
    </row>
    <row r="3" spans="1:20" x14ac:dyDescent="0.3">
      <c r="A3" s="1" t="s">
        <v>16</v>
      </c>
      <c r="B3" s="1">
        <v>10</v>
      </c>
      <c r="C3" s="1" t="s">
        <v>17</v>
      </c>
      <c r="F3" s="1">
        <v>10.7</v>
      </c>
      <c r="G3" s="1">
        <v>10.050000000000001</v>
      </c>
      <c r="H3" s="1">
        <f>23+36/60</f>
        <v>23.6</v>
      </c>
      <c r="I3" s="1">
        <v>540.62</v>
      </c>
      <c r="J3" s="1">
        <v>475.98</v>
      </c>
      <c r="K3" s="1">
        <v>103.5</v>
      </c>
      <c r="L3" s="1">
        <v>0.70599999999999996</v>
      </c>
      <c r="M3" s="1">
        <v>0</v>
      </c>
      <c r="P3" s="1">
        <f>M13</f>
        <v>71.8</v>
      </c>
      <c r="Q3" s="1">
        <f>F13-G13</f>
        <v>0.52000000000000135</v>
      </c>
      <c r="R3" s="1">
        <f>F13-I13</f>
        <v>0.60554168414845044</v>
      </c>
      <c r="S3" s="1">
        <f>Q3*P3/14.696/1000/60*101325/1000/$B$7</f>
        <v>0.39003297124758851</v>
      </c>
      <c r="T3" s="1">
        <f t="shared" ref="T3:T12" si="0">R3*$P3/14.696/1000/60*101325/1000/$B$7</f>
        <v>0.45419465823593896</v>
      </c>
    </row>
    <row r="4" spans="1:20" x14ac:dyDescent="0.3">
      <c r="A4" s="8" t="s">
        <v>18</v>
      </c>
      <c r="B4" s="1">
        <v>10.75</v>
      </c>
      <c r="C4" s="1" t="s">
        <v>17</v>
      </c>
      <c r="F4" s="1">
        <v>10.69</v>
      </c>
      <c r="G4" s="1">
        <v>10.06</v>
      </c>
      <c r="H4" s="1">
        <f>35+43/60</f>
        <v>35.716666666666669</v>
      </c>
      <c r="I4" s="1">
        <v>656.99</v>
      </c>
      <c r="J4" s="1">
        <v>585.45000000000005</v>
      </c>
      <c r="K4" s="1">
        <v>103.4</v>
      </c>
      <c r="L4" s="1">
        <v>0.63500000000000001</v>
      </c>
      <c r="M4" s="1">
        <v>0</v>
      </c>
      <c r="P4" s="1">
        <f>M18</f>
        <v>132.13333333333335</v>
      </c>
      <c r="Q4" s="1">
        <f>F18-G18</f>
        <v>0.456666666666667</v>
      </c>
      <c r="R4" s="1">
        <f>F18-I18</f>
        <v>0.47362074833532297</v>
      </c>
      <c r="S4" s="1">
        <f t="shared" ref="S4:S5" si="1">Q4*P4/14.696/1000/60*101325/1000/$B$7</f>
        <v>0.63035505091744937</v>
      </c>
      <c r="T4" s="1">
        <f t="shared" si="0"/>
        <v>0.65375743999811564</v>
      </c>
    </row>
    <row r="5" spans="1:20" x14ac:dyDescent="0.3">
      <c r="A5" s="8" t="s">
        <v>19</v>
      </c>
      <c r="B5" s="1">
        <v>110.5</v>
      </c>
      <c r="C5" s="1" t="s">
        <v>20</v>
      </c>
      <c r="F5" s="1">
        <v>10.65</v>
      </c>
      <c r="G5" s="1">
        <v>10.06</v>
      </c>
      <c r="H5" s="1">
        <f>44+55/60</f>
        <v>44.916666666666664</v>
      </c>
      <c r="I5" s="1">
        <v>745.32</v>
      </c>
      <c r="J5" s="1">
        <v>668.81</v>
      </c>
      <c r="K5" s="1">
        <v>103.4</v>
      </c>
      <c r="L5" s="1">
        <v>0.623</v>
      </c>
      <c r="M5" s="1">
        <v>0</v>
      </c>
      <c r="P5" s="1">
        <f>M23</f>
        <v>211.4</v>
      </c>
      <c r="Q5" s="1">
        <f>F23-G23</f>
        <v>0.37333333333333485</v>
      </c>
      <c r="R5" s="1">
        <f>F23-I23</f>
        <v>0.38052034911661536</v>
      </c>
      <c r="S5" s="1">
        <f t="shared" si="1"/>
        <v>0.82447081044522841</v>
      </c>
      <c r="T5" s="1">
        <f t="shared" si="0"/>
        <v>0.84034264453681062</v>
      </c>
    </row>
    <row r="6" spans="1:20" x14ac:dyDescent="0.3">
      <c r="A6" s="8" t="s">
        <v>21</v>
      </c>
      <c r="B6" s="1">
        <v>0.67800000000000005</v>
      </c>
      <c r="C6" s="1" t="s">
        <v>20</v>
      </c>
      <c r="F6" s="1">
        <v>10.64</v>
      </c>
      <c r="G6" s="1">
        <v>10.039999999999999</v>
      </c>
      <c r="H6" s="1">
        <f>50+25/60</f>
        <v>50.416666666666664</v>
      </c>
      <c r="I6" s="1">
        <v>797.99</v>
      </c>
      <c r="J6" s="1">
        <v>718.41</v>
      </c>
      <c r="K6" s="1">
        <v>103.6</v>
      </c>
      <c r="L6" s="1">
        <v>0.621</v>
      </c>
      <c r="M6" s="1">
        <v>0</v>
      </c>
      <c r="P6" s="1">
        <f>M28</f>
        <v>273.86666666666667</v>
      </c>
      <c r="Q6" s="1">
        <f>F28-G28</f>
        <v>0.30000000000000071</v>
      </c>
      <c r="R6" s="1">
        <f>F28-I28</f>
        <v>0.37198709068614555</v>
      </c>
      <c r="S6" s="1">
        <f>Q6*P6/14.696/1000/60*101325/1000/$B$7</f>
        <v>0.85828982530806353</v>
      </c>
      <c r="T6" s="1">
        <f t="shared" si="0"/>
        <v>1.0642424502728867</v>
      </c>
    </row>
    <row r="7" spans="1:20" x14ac:dyDescent="0.3">
      <c r="A7" s="8" t="s">
        <v>22</v>
      </c>
      <c r="B7" s="2">
        <v>1.0999999999999999E-2</v>
      </c>
      <c r="C7" s="1" t="s">
        <v>23</v>
      </c>
      <c r="F7" s="1">
        <v>10.71</v>
      </c>
      <c r="G7" s="1">
        <v>10.06</v>
      </c>
      <c r="H7" s="1">
        <v>60.42</v>
      </c>
      <c r="I7" s="1">
        <v>893.71</v>
      </c>
      <c r="J7" s="1">
        <v>807.08</v>
      </c>
      <c r="K7" s="1">
        <v>103.4</v>
      </c>
      <c r="L7" s="1">
        <v>0.61899999999999999</v>
      </c>
      <c r="M7" s="1">
        <v>0</v>
      </c>
      <c r="P7" s="1">
        <f>M33</f>
        <v>338.8</v>
      </c>
      <c r="Q7" s="1">
        <f>F33-G33</f>
        <v>0.21333333333333471</v>
      </c>
      <c r="R7" s="1">
        <f>F33-I33</f>
        <v>0.35345930667616265</v>
      </c>
      <c r="S7" s="1">
        <f>Q7*P7/14.696/1000/60*101325/1000/$B$7</f>
        <v>0.75504990019960583</v>
      </c>
      <c r="T7" s="1">
        <f>R7*$P7/14.696/1000/60*101325/1000/$B$7</f>
        <v>1.2509972542052663</v>
      </c>
    </row>
    <row r="8" spans="1:20" x14ac:dyDescent="0.3">
      <c r="A8" s="8" t="s">
        <v>32</v>
      </c>
      <c r="B8" s="1">
        <v>855</v>
      </c>
      <c r="C8" s="1" t="s">
        <v>25</v>
      </c>
      <c r="E8" s="1" t="s">
        <v>26</v>
      </c>
      <c r="F8" s="1">
        <f>AVERAGE(F2:F7)</f>
        <v>10.681666666666667</v>
      </c>
      <c r="G8" s="1">
        <f>AVERAGE(G2:G7)</f>
        <v>10.050000000000001</v>
      </c>
      <c r="I8" s="1">
        <f>LINEST(I2:I7,H2:H7)</f>
        <v>9.5909944659678157</v>
      </c>
      <c r="J8" s="1">
        <f>LINEST(J2:J7,H2:H7)</f>
        <v>8.9406927993322753</v>
      </c>
      <c r="K8" s="1">
        <f>AVERAGE(K2:K7)</f>
        <v>103.2</v>
      </c>
      <c r="L8" s="1">
        <f>AVERAGE(L2:L7)</f>
        <v>0.70400000000000007</v>
      </c>
      <c r="M8" s="1">
        <v>0</v>
      </c>
      <c r="P8" s="1">
        <f>M38</f>
        <v>420.36666666666662</v>
      </c>
      <c r="Q8" s="1">
        <f>F38-G38</f>
        <v>0.17333333333333378</v>
      </c>
      <c r="R8" s="1">
        <f>F38-I38</f>
        <v>0.27364958851854482</v>
      </c>
      <c r="S8" s="1">
        <f>Q8*P8/14.696/1000/60*101325/1000/$B$7</f>
        <v>0.76117390906891658</v>
      </c>
      <c r="T8" s="1">
        <f t="shared" si="0"/>
        <v>1.2017015019678501</v>
      </c>
    </row>
    <row r="9" spans="1:20" x14ac:dyDescent="0.3">
      <c r="P9" s="1">
        <f>M43</f>
        <v>484.33333333333331</v>
      </c>
      <c r="Q9" s="1">
        <f>F43-G43</f>
        <v>0.14000000000000057</v>
      </c>
      <c r="R9" s="1">
        <f>F43-I43</f>
        <v>0.20710505857470096</v>
      </c>
      <c r="S9" s="1">
        <f t="shared" ref="S9:S11" si="2">Q9*P9/14.696/1000/60*101325/1000/$B$7</f>
        <v>0.70834678782930305</v>
      </c>
      <c r="T9" s="1">
        <f t="shared" si="0"/>
        <v>1.0478728784613465</v>
      </c>
    </row>
    <row r="10" spans="1:20" x14ac:dyDescent="0.3">
      <c r="A10" s="8" t="s">
        <v>33</v>
      </c>
      <c r="B10" s="1">
        <v>593</v>
      </c>
      <c r="E10" s="1">
        <v>70</v>
      </c>
      <c r="F10" s="1">
        <v>10.63</v>
      </c>
      <c r="G10" s="1">
        <v>10.11</v>
      </c>
      <c r="H10" s="1">
        <f>73+13/60</f>
        <v>73.216666666666669</v>
      </c>
      <c r="I10" s="1">
        <v>1022.89</v>
      </c>
      <c r="J10" s="1">
        <v>892.67</v>
      </c>
      <c r="K10" s="1">
        <v>103.6</v>
      </c>
      <c r="L10" s="1">
        <v>1.135</v>
      </c>
      <c r="M10" s="1">
        <v>72.2</v>
      </c>
      <c r="P10" s="1">
        <f>M48</f>
        <v>577</v>
      </c>
      <c r="Q10" s="1">
        <f>F48-G48</f>
        <v>6.3333333333332575E-2</v>
      </c>
      <c r="R10" s="1">
        <f>F48-I48</f>
        <v>0.22476698995868638</v>
      </c>
      <c r="S10" s="1">
        <f t="shared" si="2"/>
        <v>0.38175232695765043</v>
      </c>
      <c r="T10" s="1">
        <f t="shared" si="0"/>
        <v>1.3548208648420483</v>
      </c>
    </row>
    <row r="11" spans="1:20" x14ac:dyDescent="0.3">
      <c r="A11" s="8" t="s">
        <v>34</v>
      </c>
      <c r="B11" s="1">
        <f>B10/B8</f>
        <v>0.69356725146198828</v>
      </c>
      <c r="F11" s="1">
        <v>10.64</v>
      </c>
      <c r="G11" s="1">
        <v>10.130000000000001</v>
      </c>
      <c r="H11" s="1">
        <v>80</v>
      </c>
      <c r="I11" s="1">
        <v>1090.8599999999999</v>
      </c>
      <c r="J11" s="1">
        <v>951.1</v>
      </c>
      <c r="K11" s="1">
        <v>103.6</v>
      </c>
      <c r="L11" s="1">
        <v>1.4</v>
      </c>
      <c r="M11" s="1">
        <v>71.7</v>
      </c>
      <c r="P11" s="1">
        <f>M53</f>
        <v>624.4</v>
      </c>
      <c r="Q11" s="1">
        <f>F53-G53</f>
        <v>3.6666666666667069E-2</v>
      </c>
      <c r="R11" s="1">
        <f>F53-I53</f>
        <v>0.25178558910920579</v>
      </c>
      <c r="S11" s="1">
        <f t="shared" si="2"/>
        <v>0.23917063600072849</v>
      </c>
      <c r="T11" s="1">
        <f t="shared" si="0"/>
        <v>1.6423559859018046</v>
      </c>
    </row>
    <row r="12" spans="1:20" x14ac:dyDescent="0.3">
      <c r="F12" s="1">
        <v>10.65</v>
      </c>
      <c r="G12" s="1">
        <v>10.119999999999999</v>
      </c>
      <c r="H12" s="1">
        <v>90</v>
      </c>
      <c r="I12" s="1">
        <v>1191.29</v>
      </c>
      <c r="J12" s="1">
        <v>1027.56</v>
      </c>
      <c r="K12" s="1">
        <v>103.5</v>
      </c>
      <c r="L12" s="1">
        <v>1.444</v>
      </c>
      <c r="M12" s="1">
        <v>71.5</v>
      </c>
      <c r="P12" s="1">
        <v>675</v>
      </c>
      <c r="Q12" s="1">
        <v>0</v>
      </c>
      <c r="R12" s="1">
        <f>F58-I58</f>
        <v>0.19974068454012617</v>
      </c>
      <c r="S12" s="1">
        <v>0</v>
      </c>
      <c r="T12" s="1">
        <f t="shared" si="0"/>
        <v>1.4084578035245718</v>
      </c>
    </row>
    <row r="13" spans="1:20" x14ac:dyDescent="0.3">
      <c r="E13" s="1" t="s">
        <v>26</v>
      </c>
      <c r="F13" s="1">
        <f>AVERAGE(F10:F12)</f>
        <v>10.64</v>
      </c>
      <c r="G13" s="1">
        <f>AVERAGE(G10:G12)</f>
        <v>10.119999999999999</v>
      </c>
      <c r="I13" s="1">
        <f>LINEST(I10:I12,H10:H12)</f>
        <v>10.03445831585155</v>
      </c>
      <c r="J13" s="1">
        <f>LINEST(J10:J12,H10:H12)</f>
        <v>8.0077225533838483</v>
      </c>
      <c r="K13" s="1">
        <f>AVERAGE(K10:K12)</f>
        <v>103.56666666666666</v>
      </c>
      <c r="L13" s="1">
        <f>AVERAGE(L10:L12)</f>
        <v>1.3263333333333334</v>
      </c>
      <c r="M13" s="1">
        <f>AVERAGE(M10:M12)</f>
        <v>71.8</v>
      </c>
    </row>
    <row r="15" spans="1:20" x14ac:dyDescent="0.3">
      <c r="E15" s="1">
        <v>140</v>
      </c>
      <c r="F15" s="1">
        <v>10.64</v>
      </c>
      <c r="G15" s="1">
        <v>10.18</v>
      </c>
      <c r="H15" s="1">
        <v>101</v>
      </c>
      <c r="I15" s="1">
        <v>1303.7</v>
      </c>
      <c r="J15" s="1">
        <v>1102.8800000000001</v>
      </c>
      <c r="K15" s="1">
        <v>103.6</v>
      </c>
      <c r="L15" s="1">
        <v>1.982</v>
      </c>
      <c r="M15" s="1">
        <v>131.4</v>
      </c>
    </row>
    <row r="16" spans="1:20" x14ac:dyDescent="0.3">
      <c r="F16" s="1">
        <v>10.61</v>
      </c>
      <c r="G16" s="1">
        <v>10.17</v>
      </c>
      <c r="H16" s="1">
        <f>110+19/60</f>
        <v>110.31666666666666</v>
      </c>
      <c r="I16" s="1">
        <v>1398.29</v>
      </c>
      <c r="J16" s="1">
        <v>1168.5899999999999</v>
      </c>
      <c r="K16" s="1">
        <v>103.6</v>
      </c>
      <c r="L16" s="1">
        <v>2.0779999999999998</v>
      </c>
      <c r="M16" s="1">
        <v>132.30000000000001</v>
      </c>
    </row>
    <row r="17" spans="5:13" x14ac:dyDescent="0.3">
      <c r="F17" s="1">
        <v>10.63</v>
      </c>
      <c r="G17" s="1">
        <v>10.16</v>
      </c>
      <c r="H17" s="1">
        <f>120+10/60</f>
        <v>120.16666666666667</v>
      </c>
      <c r="I17" s="1">
        <v>1498.3</v>
      </c>
      <c r="J17" s="1">
        <v>1238.06</v>
      </c>
      <c r="K17" s="1">
        <v>103.7</v>
      </c>
      <c r="L17" s="1">
        <v>2.0369999999999999</v>
      </c>
      <c r="M17" s="1">
        <v>132.69999999999999</v>
      </c>
    </row>
    <row r="18" spans="5:13" x14ac:dyDescent="0.3">
      <c r="E18" s="1" t="s">
        <v>26</v>
      </c>
      <c r="F18" s="1">
        <f>AVERAGE(F15:F17)</f>
        <v>10.626666666666667</v>
      </c>
      <c r="G18" s="1">
        <f>AVERAGE(G15:G17)</f>
        <v>10.17</v>
      </c>
      <c r="I18" s="1">
        <f>LINEST(I15:I17,H15:H17)</f>
        <v>10.153045918331344</v>
      </c>
      <c r="J18" s="1">
        <f>LINEST(J15:J17,H15:H17)</f>
        <v>7.0528688247822</v>
      </c>
      <c r="K18" s="1">
        <f>AVERAGE(K15:K17)</f>
        <v>103.63333333333333</v>
      </c>
      <c r="L18" s="1">
        <f>AVERAGE(L15:L17)</f>
        <v>2.0323333333333333</v>
      </c>
      <c r="M18" s="1">
        <f>AVERAGE(M15:M17)</f>
        <v>132.13333333333335</v>
      </c>
    </row>
    <row r="20" spans="5:13" x14ac:dyDescent="0.3">
      <c r="E20" s="1">
        <v>210</v>
      </c>
      <c r="F20" s="1">
        <v>10.63</v>
      </c>
      <c r="G20" s="1">
        <v>10.26</v>
      </c>
      <c r="H20" s="1">
        <f>130+3/60</f>
        <v>130.05000000000001</v>
      </c>
      <c r="I20" s="1">
        <v>1600.64</v>
      </c>
      <c r="J20" s="1">
        <v>1299.79</v>
      </c>
      <c r="K20" s="1">
        <v>103.6</v>
      </c>
      <c r="L20" s="1">
        <v>2.569</v>
      </c>
      <c r="M20" s="1">
        <v>210.8</v>
      </c>
    </row>
    <row r="21" spans="5:13" x14ac:dyDescent="0.3">
      <c r="F21" s="1">
        <v>10.65</v>
      </c>
      <c r="G21" s="1">
        <v>10.25</v>
      </c>
      <c r="H21" s="1">
        <f>142+47/60</f>
        <v>142.78333333333333</v>
      </c>
      <c r="I21" s="1">
        <v>1731.35</v>
      </c>
      <c r="J21" s="1">
        <v>1382.99</v>
      </c>
      <c r="K21" s="1">
        <v>103.7</v>
      </c>
      <c r="L21" s="1">
        <v>2.4409999999999998</v>
      </c>
      <c r="M21" s="1">
        <v>211.4</v>
      </c>
    </row>
    <row r="22" spans="5:13" x14ac:dyDescent="0.3">
      <c r="F22" s="1">
        <v>10.61</v>
      </c>
      <c r="G22" s="1">
        <v>10.26</v>
      </c>
      <c r="H22" s="1">
        <f>150+44/60</f>
        <v>150.73333333333332</v>
      </c>
      <c r="I22" s="1">
        <v>1812.6</v>
      </c>
      <c r="J22" s="6">
        <v>1437.93</v>
      </c>
      <c r="K22" s="1">
        <v>103.8</v>
      </c>
      <c r="L22" s="1">
        <v>2.3319999999999999</v>
      </c>
      <c r="M22" s="1">
        <v>212</v>
      </c>
    </row>
    <row r="23" spans="5:13" x14ac:dyDescent="0.3">
      <c r="E23" s="1" t="s">
        <v>26</v>
      </c>
      <c r="F23" s="1">
        <f>AVERAGE(F20:F22)</f>
        <v>10.63</v>
      </c>
      <c r="G23" s="1">
        <f>AVERAGE(G20:G22)</f>
        <v>10.256666666666666</v>
      </c>
      <c r="I23" s="1">
        <f>LINEST(I20:I22,H20:H22)</f>
        <v>10.249479650883385</v>
      </c>
      <c r="J23" s="1">
        <f>LINEST(J20:J22,H20:H22)</f>
        <v>6.6653065147624488</v>
      </c>
      <c r="K23" s="1">
        <f>AVERAGE(K20:K22)</f>
        <v>103.7</v>
      </c>
      <c r="L23" s="1">
        <f>AVERAGE(L20:L22)</f>
        <v>2.4473333333333334</v>
      </c>
      <c r="M23" s="1">
        <f>AVERAGE(M20:M22)</f>
        <v>211.4</v>
      </c>
    </row>
    <row r="25" spans="5:13" x14ac:dyDescent="0.3">
      <c r="E25" s="1">
        <v>280</v>
      </c>
      <c r="F25" s="1">
        <v>10.62</v>
      </c>
      <c r="G25" s="1">
        <v>10.32</v>
      </c>
      <c r="H25" s="1">
        <f>160+28/60</f>
        <v>160.46666666666667</v>
      </c>
      <c r="I25" s="1">
        <v>1913.52</v>
      </c>
      <c r="J25" s="1">
        <v>1491.15</v>
      </c>
      <c r="K25" s="1">
        <v>103.8</v>
      </c>
      <c r="L25" s="1">
        <v>2.5760000000000001</v>
      </c>
      <c r="M25" s="1">
        <v>274.60000000000002</v>
      </c>
    </row>
    <row r="26" spans="5:13" x14ac:dyDescent="0.3">
      <c r="F26" s="1">
        <v>10.63</v>
      </c>
      <c r="G26" s="1">
        <v>10.34</v>
      </c>
      <c r="H26" s="1">
        <v>170</v>
      </c>
      <c r="I26" s="1">
        <v>2011.4</v>
      </c>
      <c r="J26" s="1">
        <v>1547.9</v>
      </c>
      <c r="K26" s="1">
        <v>103.8</v>
      </c>
      <c r="L26" s="1">
        <v>2.4580000000000002</v>
      </c>
      <c r="M26" s="1">
        <v>273.5</v>
      </c>
    </row>
    <row r="27" spans="5:13" x14ac:dyDescent="0.3">
      <c r="F27" s="1">
        <v>10.64</v>
      </c>
      <c r="G27" s="1">
        <v>10.33</v>
      </c>
      <c r="H27" s="1">
        <f>180+35/60</f>
        <v>180.58333333333334</v>
      </c>
      <c r="I27" s="1">
        <v>2119.88</v>
      </c>
      <c r="J27" s="1">
        <v>1610.17</v>
      </c>
      <c r="K27" s="1">
        <v>103.9</v>
      </c>
      <c r="L27" s="1">
        <v>2.3210000000000002</v>
      </c>
      <c r="M27" s="1">
        <v>273.5</v>
      </c>
    </row>
    <row r="28" spans="5:13" x14ac:dyDescent="0.3">
      <c r="E28" s="1" t="s">
        <v>26</v>
      </c>
      <c r="F28" s="1">
        <f>AVERAGE(F25:F27)</f>
        <v>10.63</v>
      </c>
      <c r="G28" s="1">
        <f>AVERAGE(G25:G27)</f>
        <v>10.33</v>
      </c>
      <c r="I28" s="1">
        <f>LINEST(I25:I27,H25:H27)</f>
        <v>10.258012909313855</v>
      </c>
      <c r="J28" s="1">
        <f>LINEST(J25:J27,H25:H27)</f>
        <v>5.915888934913025</v>
      </c>
      <c r="K28" s="1">
        <f>AVERAGE(K25:K27)</f>
        <v>103.83333333333333</v>
      </c>
      <c r="L28" s="1">
        <f t="shared" ref="L28:M28" si="3">AVERAGE(L25:L27)</f>
        <v>2.4516666666666667</v>
      </c>
      <c r="M28" s="1">
        <f t="shared" si="3"/>
        <v>273.86666666666667</v>
      </c>
    </row>
    <row r="30" spans="5:13" x14ac:dyDescent="0.3">
      <c r="E30" s="1">
        <v>350</v>
      </c>
      <c r="F30" s="1">
        <v>10.61</v>
      </c>
      <c r="G30" s="1">
        <v>10.41</v>
      </c>
      <c r="H30" s="1">
        <f>190+44/60</f>
        <v>190.73333333333332</v>
      </c>
      <c r="I30" s="1">
        <v>2225.1799999999998</v>
      </c>
      <c r="J30" s="1">
        <v>1664.71</v>
      </c>
      <c r="K30" s="1">
        <v>103.9</v>
      </c>
      <c r="L30" s="1">
        <v>2.1</v>
      </c>
      <c r="M30" s="1">
        <v>340.2</v>
      </c>
    </row>
    <row r="31" spans="5:13" x14ac:dyDescent="0.3">
      <c r="F31" s="1">
        <v>10.63</v>
      </c>
      <c r="G31" s="1">
        <v>10.4</v>
      </c>
      <c r="H31" s="1">
        <f>223+5/60</f>
        <v>223.08333333333334</v>
      </c>
      <c r="I31" s="1">
        <v>2557.75</v>
      </c>
      <c r="J31" s="1">
        <v>1845.57</v>
      </c>
      <c r="K31" s="1">
        <v>104.2</v>
      </c>
      <c r="L31" s="1">
        <v>2.3180000000000001</v>
      </c>
      <c r="M31" s="1">
        <v>337.2</v>
      </c>
    </row>
    <row r="32" spans="5:13" x14ac:dyDescent="0.3">
      <c r="F32" s="1">
        <v>10.65</v>
      </c>
      <c r="G32" s="1">
        <v>10.44</v>
      </c>
      <c r="H32" s="1">
        <f>230+2/60</f>
        <v>230.03333333333333</v>
      </c>
      <c r="I32" s="1">
        <v>2628.98</v>
      </c>
      <c r="J32" s="1">
        <v>1884.72</v>
      </c>
      <c r="K32" s="1">
        <v>104.2</v>
      </c>
      <c r="L32" s="1">
        <v>2.448</v>
      </c>
      <c r="M32" s="1">
        <v>339</v>
      </c>
    </row>
    <row r="33" spans="5:13" x14ac:dyDescent="0.3">
      <c r="E33" s="1" t="s">
        <v>26</v>
      </c>
      <c r="F33" s="1">
        <f>AVERAGE(F30:F32)</f>
        <v>10.63</v>
      </c>
      <c r="G33" s="1">
        <f>AVERAGE(G30:G32)</f>
        <v>10.416666666666666</v>
      </c>
      <c r="I33" s="1">
        <f>LINEST(I30:I32,H30:H32)</f>
        <v>10.276540693323838</v>
      </c>
      <c r="J33" s="1">
        <f>LINEST(J30:J32,H30:H32)</f>
        <v>5.5958862432108294</v>
      </c>
      <c r="K33" s="1">
        <f>AVERAGE(K30:K32)</f>
        <v>104.10000000000001</v>
      </c>
      <c r="L33" s="1">
        <f>AVERAGE(L30:L32)</f>
        <v>2.2886666666666664</v>
      </c>
      <c r="M33" s="1">
        <f>AVERAGE(M30:M32)</f>
        <v>338.8</v>
      </c>
    </row>
    <row r="35" spans="5:13" x14ac:dyDescent="0.3">
      <c r="E35" s="1">
        <v>420</v>
      </c>
      <c r="F35" s="1">
        <v>10.63</v>
      </c>
      <c r="G35" s="1">
        <v>10.44</v>
      </c>
      <c r="H35" s="1">
        <f>260.75</f>
        <v>260.75</v>
      </c>
      <c r="I35" s="1">
        <v>2986.7</v>
      </c>
      <c r="J35" s="1">
        <v>2078.75</v>
      </c>
      <c r="K35" s="1">
        <v>104.4</v>
      </c>
      <c r="L35" s="1">
        <v>2.448</v>
      </c>
      <c r="M35" s="1">
        <v>420.2</v>
      </c>
    </row>
    <row r="36" spans="5:13" x14ac:dyDescent="0.3">
      <c r="F36" s="1">
        <v>10.62</v>
      </c>
      <c r="G36" s="1">
        <v>10.45</v>
      </c>
      <c r="H36" s="1">
        <f>270+48/60</f>
        <v>270.8</v>
      </c>
      <c r="I36" s="1">
        <v>3090.32</v>
      </c>
      <c r="J36" s="1">
        <v>2142.27</v>
      </c>
      <c r="K36" s="1">
        <v>104.3</v>
      </c>
      <c r="L36" s="1">
        <v>2.2240000000000002</v>
      </c>
      <c r="M36" s="1">
        <v>420.5</v>
      </c>
    </row>
    <row r="37" spans="5:13" x14ac:dyDescent="0.3">
      <c r="F37" s="1">
        <v>10.59</v>
      </c>
      <c r="G37" s="1">
        <v>10.43</v>
      </c>
      <c r="H37" s="1">
        <f>282+42/60</f>
        <v>282.7</v>
      </c>
      <c r="I37" s="1">
        <v>3213.64</v>
      </c>
      <c r="J37" s="1">
        <v>2213.6</v>
      </c>
      <c r="K37" s="1">
        <v>104.4</v>
      </c>
      <c r="L37" s="1">
        <v>2.1280000000000001</v>
      </c>
      <c r="M37" s="1">
        <v>420.4</v>
      </c>
    </row>
    <row r="38" spans="5:13" x14ac:dyDescent="0.3">
      <c r="E38" s="1" t="s">
        <v>26</v>
      </c>
      <c r="F38" s="1">
        <f>AVERAGE(F35:F37)</f>
        <v>10.613333333333333</v>
      </c>
      <c r="G38" s="1">
        <f>AVERAGE(G35:G37)</f>
        <v>10.44</v>
      </c>
      <c r="I38" s="1">
        <f>LINEST(I35:I37,H35:H37)</f>
        <v>10.339683744814788</v>
      </c>
      <c r="J38" s="1">
        <f>LINEST(J35:J37,H35:H37)</f>
        <v>6.1389679948648217</v>
      </c>
      <c r="K38" s="1">
        <f>AVERAGE(K35:K37)</f>
        <v>104.36666666666667</v>
      </c>
      <c r="L38" s="1">
        <f>AVERAGE(L35:L37)</f>
        <v>2.2666666666666671</v>
      </c>
      <c r="M38" s="1">
        <f>AVERAGE(M35:M37)</f>
        <v>420.36666666666662</v>
      </c>
    </row>
    <row r="40" spans="5:13" x14ac:dyDescent="0.3">
      <c r="E40" s="1">
        <v>490</v>
      </c>
      <c r="F40" s="1">
        <v>10.63</v>
      </c>
      <c r="G40" s="1">
        <v>10.49</v>
      </c>
      <c r="H40" s="1">
        <f>290+37/60</f>
        <v>290.61666666666667</v>
      </c>
      <c r="I40" s="1">
        <v>3296.03</v>
      </c>
      <c r="J40" s="1">
        <v>2261.5700000000002</v>
      </c>
      <c r="K40" s="1">
        <v>104.5</v>
      </c>
      <c r="L40" s="1">
        <v>2.2229999999999999</v>
      </c>
      <c r="M40" s="1">
        <v>482</v>
      </c>
    </row>
    <row r="41" spans="5:13" x14ac:dyDescent="0.3">
      <c r="F41" s="1">
        <v>10.64</v>
      </c>
      <c r="G41" s="1">
        <v>10.49</v>
      </c>
      <c r="H41" s="1">
        <f>299+59/60</f>
        <v>299.98333333333335</v>
      </c>
      <c r="I41" s="1">
        <v>3392.85</v>
      </c>
      <c r="J41" s="1">
        <v>2318.04</v>
      </c>
      <c r="K41" s="1">
        <v>104.4</v>
      </c>
      <c r="L41" s="1">
        <v>2.2589999999999999</v>
      </c>
      <c r="M41" s="1">
        <v>485</v>
      </c>
    </row>
    <row r="42" spans="5:13" x14ac:dyDescent="0.3">
      <c r="F42" s="1">
        <v>10.63</v>
      </c>
      <c r="G42" s="1">
        <v>10.5</v>
      </c>
      <c r="H42" s="1">
        <f>310+43/60</f>
        <v>310.71666666666664</v>
      </c>
      <c r="I42" s="1">
        <v>3505.56</v>
      </c>
      <c r="J42" s="1">
        <v>2376.9899999999998</v>
      </c>
      <c r="K42" s="1">
        <v>104.4</v>
      </c>
      <c r="L42" s="1">
        <v>2.2410000000000001</v>
      </c>
      <c r="M42" s="1">
        <v>486</v>
      </c>
    </row>
    <row r="43" spans="5:13" x14ac:dyDescent="0.3">
      <c r="E43" s="1" t="s">
        <v>26</v>
      </c>
      <c r="F43" s="1">
        <f>AVERAGE(F40:F42)</f>
        <v>10.633333333333335</v>
      </c>
      <c r="G43" s="1">
        <f>AVERAGE(G40:G42)</f>
        <v>10.493333333333334</v>
      </c>
      <c r="I43" s="1">
        <f>LINEST(I40:I42,H40:H42)</f>
        <v>10.426228274758634</v>
      </c>
      <c r="J43" s="1">
        <f>LINEST(J40:J42,H40:H42)</f>
        <v>5.7362452265795669</v>
      </c>
      <c r="K43" s="1">
        <f>AVERAGE(K40:K42)</f>
        <v>104.43333333333334</v>
      </c>
      <c r="L43" s="1">
        <f>AVERAGE(L40:L42)</f>
        <v>2.2409999999999997</v>
      </c>
      <c r="M43" s="1">
        <f>AVERAGE(M40:M42)</f>
        <v>484.33333333333331</v>
      </c>
    </row>
    <row r="45" spans="5:13" x14ac:dyDescent="0.3">
      <c r="E45" s="1">
        <v>560</v>
      </c>
      <c r="F45" s="1">
        <v>10.64</v>
      </c>
      <c r="G45" s="1">
        <v>10.58</v>
      </c>
      <c r="H45" s="1">
        <f>319+44/60</f>
        <v>319.73333333333335</v>
      </c>
      <c r="I45" s="1">
        <v>3599.82</v>
      </c>
      <c r="J45" s="1">
        <v>2428.6799999999998</v>
      </c>
      <c r="K45" s="1">
        <v>104.6</v>
      </c>
      <c r="L45" s="1">
        <v>2.5569999999999999</v>
      </c>
      <c r="M45" s="1">
        <v>575.70000000000005</v>
      </c>
    </row>
    <row r="46" spans="5:13" x14ac:dyDescent="0.3">
      <c r="F46" s="1">
        <v>10.65</v>
      </c>
      <c r="G46" s="1">
        <v>10.59</v>
      </c>
      <c r="H46" s="1">
        <f>320+27/60</f>
        <v>320.45</v>
      </c>
      <c r="I46" s="1">
        <v>3607.33</v>
      </c>
      <c r="J46" s="1">
        <v>2432.79</v>
      </c>
      <c r="K46" s="1">
        <v>104.7</v>
      </c>
      <c r="L46" s="1">
        <v>2.5659999999999998</v>
      </c>
      <c r="M46" s="1">
        <v>578.29999999999995</v>
      </c>
    </row>
    <row r="47" spans="5:13" x14ac:dyDescent="0.3">
      <c r="F47" s="1">
        <v>10.67</v>
      </c>
      <c r="G47" s="1">
        <v>10.6</v>
      </c>
      <c r="H47" s="1">
        <f>330+36/60</f>
        <v>330.6</v>
      </c>
      <c r="I47" s="1">
        <v>3713.16</v>
      </c>
      <c r="J47" s="1">
        <v>2490.23</v>
      </c>
      <c r="K47" s="1">
        <v>104.7</v>
      </c>
      <c r="L47" s="1">
        <v>2.4870000000000001</v>
      </c>
      <c r="M47" s="1">
        <v>577</v>
      </c>
    </row>
    <row r="48" spans="5:13" x14ac:dyDescent="0.3">
      <c r="E48" s="1" t="s">
        <v>26</v>
      </c>
      <c r="F48" s="1">
        <f>AVERAGE(F45:F47)</f>
        <v>10.653333333333334</v>
      </c>
      <c r="G48" s="1">
        <f>AVERAGE(G45:G47)</f>
        <v>10.590000000000002</v>
      </c>
      <c r="I48" s="1">
        <f>LINEST(I45:I47,H45:H47)</f>
        <v>10.428566343374648</v>
      </c>
      <c r="J48" s="1">
        <f>LINEST(J45:J47,H45:H47)</f>
        <v>5.6619514836419631</v>
      </c>
      <c r="K48" s="1">
        <f>AVERAGE(K45:K47)</f>
        <v>104.66666666666667</v>
      </c>
      <c r="L48" s="1">
        <f>AVERAGE(L45:L47)</f>
        <v>2.5366666666666666</v>
      </c>
      <c r="M48" s="1">
        <f>AVERAGE(M45:M47)</f>
        <v>577</v>
      </c>
    </row>
    <row r="50" spans="5:13" x14ac:dyDescent="0.3">
      <c r="E50" s="1">
        <v>630</v>
      </c>
      <c r="F50" s="1">
        <v>10.7</v>
      </c>
      <c r="G50" s="1">
        <v>10.65</v>
      </c>
      <c r="H50" s="1">
        <f>340+10/60</f>
        <v>340.16666666666669</v>
      </c>
      <c r="I50" s="1">
        <v>3813.3</v>
      </c>
      <c r="J50" s="1">
        <v>2541.2600000000002</v>
      </c>
      <c r="K50" s="1">
        <v>104.6</v>
      </c>
      <c r="L50" s="1">
        <v>2.5390000000000001</v>
      </c>
      <c r="M50" s="1">
        <v>623.29999999999995</v>
      </c>
    </row>
    <row r="51" spans="5:13" x14ac:dyDescent="0.3">
      <c r="F51" s="1">
        <v>10.71</v>
      </c>
      <c r="G51" s="1">
        <v>10.67</v>
      </c>
      <c r="H51" s="1">
        <f>350+11/60</f>
        <v>350.18333333333334</v>
      </c>
      <c r="I51" s="1">
        <v>3918.14</v>
      </c>
      <c r="J51" s="1">
        <v>2595.63</v>
      </c>
      <c r="K51" s="1">
        <v>104.6</v>
      </c>
      <c r="L51" s="1">
        <v>2.5059999999999998</v>
      </c>
      <c r="M51" s="1">
        <v>624.1</v>
      </c>
    </row>
    <row r="52" spans="5:13" x14ac:dyDescent="0.3">
      <c r="F52" s="1">
        <v>10.68</v>
      </c>
      <c r="G52" s="1">
        <v>10.66</v>
      </c>
      <c r="H52" s="1">
        <f>361.25</f>
        <v>361.25</v>
      </c>
      <c r="I52" s="1">
        <v>4033.52</v>
      </c>
      <c r="J52" s="1">
        <v>2654.5</v>
      </c>
      <c r="K52" s="1">
        <v>104.7</v>
      </c>
      <c r="L52" s="1">
        <v>2.4180000000000001</v>
      </c>
      <c r="M52" s="1">
        <v>625.79999999999995</v>
      </c>
    </row>
    <row r="53" spans="5:13" x14ac:dyDescent="0.3">
      <c r="E53" s="1" t="s">
        <v>26</v>
      </c>
      <c r="F53" s="1">
        <f>AVERAGE(F50:F52)</f>
        <v>10.696666666666667</v>
      </c>
      <c r="G53" s="1">
        <f>AVERAGE(G50:G52)</f>
        <v>10.66</v>
      </c>
      <c r="I53" s="1">
        <f>LINEST(I50:I52,H50:H52)</f>
        <v>10.444881077557461</v>
      </c>
      <c r="J53" s="1">
        <f>LINEST(J50:J52,H50:H52)</f>
        <v>5.3701706099348829</v>
      </c>
      <c r="K53" s="1">
        <f>AVERAGE(K50:K52)</f>
        <v>104.63333333333333</v>
      </c>
      <c r="L53" s="1">
        <f>AVERAGE(L50:L52)</f>
        <v>2.4876666666666667</v>
      </c>
      <c r="M53" s="1">
        <f>AVERAGE(M50:M52)</f>
        <v>624.4</v>
      </c>
    </row>
    <row r="55" spans="5:13" x14ac:dyDescent="0.3">
      <c r="E55" s="1">
        <v>700</v>
      </c>
      <c r="F55" s="1">
        <v>10.69</v>
      </c>
      <c r="G55" s="1">
        <v>10.77</v>
      </c>
      <c r="H55" s="1">
        <f>370+16/60</f>
        <v>370.26666666666665</v>
      </c>
      <c r="I55" s="1">
        <v>4128.54</v>
      </c>
      <c r="J55" s="1">
        <v>2698.76</v>
      </c>
      <c r="K55" s="1">
        <v>104.8</v>
      </c>
      <c r="L55" s="1">
        <v>2.5449999999999999</v>
      </c>
      <c r="M55" s="1">
        <v>696</v>
      </c>
    </row>
    <row r="56" spans="5:13" x14ac:dyDescent="0.3">
      <c r="F56" s="1">
        <v>10.7</v>
      </c>
      <c r="G56" s="1">
        <v>10.75</v>
      </c>
      <c r="H56" s="1">
        <f>380+0.1</f>
        <v>380.1</v>
      </c>
      <c r="I56" s="1">
        <v>4231.7299999999996</v>
      </c>
      <c r="J56" s="1">
        <v>2749.18</v>
      </c>
      <c r="K56" s="1">
        <v>104.9</v>
      </c>
      <c r="L56" s="1">
        <v>2.5430000000000001</v>
      </c>
      <c r="M56" s="1">
        <v>697.4</v>
      </c>
    </row>
    <row r="57" spans="5:13" x14ac:dyDescent="0.3">
      <c r="F57" s="1">
        <v>10.67</v>
      </c>
      <c r="G57" s="1">
        <v>10.74</v>
      </c>
      <c r="H57" s="1">
        <v>390.2</v>
      </c>
      <c r="I57" s="1">
        <v>4337.58</v>
      </c>
      <c r="J57" s="1">
        <v>2799.76</v>
      </c>
      <c r="K57" s="1">
        <v>104.9</v>
      </c>
      <c r="L57" s="1">
        <v>2.4860000000000002</v>
      </c>
      <c r="M57" s="1">
        <v>698.3</v>
      </c>
    </row>
    <row r="58" spans="5:13" x14ac:dyDescent="0.3">
      <c r="E58" s="1" t="s">
        <v>26</v>
      </c>
      <c r="F58" s="1">
        <f>AVERAGE(F55:F57)</f>
        <v>10.686666666666667</v>
      </c>
      <c r="G58" s="1">
        <f>AVERAGE(G55:G57)</f>
        <v>10.753333333333332</v>
      </c>
      <c r="I58" s="1">
        <f>LINEST(I55:I57,H55:H57)</f>
        <v>10.486925982126541</v>
      </c>
      <c r="J58" s="1">
        <f>LINEST(J55:J57,H55:H57)</f>
        <v>5.0666231698723792</v>
      </c>
      <c r="K58" s="1">
        <f>AVERAGE(K55:K57)</f>
        <v>104.86666666666667</v>
      </c>
      <c r="L58" s="1">
        <f>AVERAGE(L55:L57)</f>
        <v>2.5246666666666666</v>
      </c>
      <c r="M58" s="1">
        <f>AVERAGE(M55:M57)</f>
        <v>697.23333333333323</v>
      </c>
    </row>
  </sheetData>
  <mergeCells count="1">
    <mergeCell ref="A1:C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Power Model</vt:lpstr>
      <vt:lpstr>Raw Data 7-17</vt:lpstr>
      <vt:lpstr>7% Test 7-27</vt:lpstr>
      <vt:lpstr>7% Test 7-28</vt:lpstr>
      <vt:lpstr>Bad 7% Test 7-29</vt:lpstr>
      <vt:lpstr>7% Test 7-30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Martinez</dc:creator>
  <cp:lastModifiedBy>Adam Martinez</cp:lastModifiedBy>
  <dcterms:created xsi:type="dcterms:W3CDTF">2015-07-17T18:03:43Z</dcterms:created>
  <dcterms:modified xsi:type="dcterms:W3CDTF">2015-09-08T08:31:23Z</dcterms:modified>
</cp:coreProperties>
</file>